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https://jpdeloitte.sharepoint.com/sites/NAA2/Shared Documents/General/30_調査分析/99_様式/01_調達事務要領/01_標準例/04_入札・契約事項説明書/"/>
    </mc:Choice>
  </mc:AlternateContent>
  <xr:revisionPtr revIDLastSave="14" documentId="11_B617F6312AF2E45DE22AB8AA4DA6B77ECC5E20D7" xr6:coauthVersionLast="47" xr6:coauthVersionMax="47" xr10:uidLastSave="{03A373D6-CF4F-4CE6-880F-66CC7C38EC78}"/>
  <bookViews>
    <workbookView xWindow="915" yWindow="-16320" windowWidth="29040" windowHeight="15720" tabRatio="838" xr2:uid="{00000000-000D-0000-FFFF-FFFF00000000}"/>
  </bookViews>
  <sheets>
    <sheet name="見積(入札)・契約事項説明書_公募型競争用_現場説明・見積活用" sheetId="40" r:id="rId1"/>
    <sheet name="基本情報_1_1" sheetId="41" r:id="rId2"/>
  </sheets>
  <definedNames>
    <definedName name="_1B1_" localSheetId="1" hidden="1">{#N/A,#N/A,FALSE,"ＨＢＳＣＳＳ";#N/A,#N/A,FALSE,"原価管理表平田倉庫";#N/A,#N/A,FALSE,"原価管理表 日立印刷";#N/A,#N/A,FALSE,"原価管理合計表"}</definedName>
    <definedName name="_1B1_" hidden="1">{#N/A,#N/A,FALSE,"ＨＢＳＣＳＳ";#N/A,#N/A,FALSE,"原価管理表平田倉庫";#N/A,#N/A,FALSE,"原価管理表 日立印刷";#N/A,#N/A,FALSE,"原価管理合計表"}</definedName>
    <definedName name="_xlnm._FilterDatabase" hidden="1">#REF!</definedName>
    <definedName name="_mp1" localSheetId="1" hidden="1">{#N/A,#N/A,FALSE,"見積ﾊﾟﾀｰﾝ1";#N/A,#N/A,FALSE,"見積ﾊﾟﾀｰﾝ1 (2)";#N/A,#N/A,FALSE,"見積ﾊﾟﾀｰﾝ1 (3)"}</definedName>
    <definedName name="_mp1" hidden="1">{#N/A,#N/A,FALSE,"見積ﾊﾟﾀｰﾝ1";#N/A,#N/A,FALSE,"見積ﾊﾟﾀｰﾝ1 (2)";#N/A,#N/A,FALSE,"見積ﾊﾟﾀｰﾝ1 (3)"}</definedName>
    <definedName name="_MP5400" localSheetId="1" hidden="1">{#N/A,#N/A,FALSE,"2050保守見積書";#N/A,#N/A,FALSE,"2050保守注文書"}</definedName>
    <definedName name="_MP5400" hidden="1">{#N/A,#N/A,FALSE,"2050保守見積書";#N/A,#N/A,FALSE,"2050保守注文書"}</definedName>
    <definedName name="_OFS0092" localSheetId="1" hidden="1">{"'タイトル状態'!$A$7:$W$32"}</definedName>
    <definedName name="_OFS0092" hidden="1">{"'タイトル状態'!$A$7:$W$32"}</definedName>
    <definedName name="_Order1" hidden="1">255</definedName>
    <definedName name="_Regression_X" hidden="1">#REF!</definedName>
    <definedName name="_Table1_In1" hidden="1">#REF!</definedName>
    <definedName name="_Table1_Out" hidden="1">#REF!</definedName>
    <definedName name="_Table2_In1" hidden="1">#REF!</definedName>
    <definedName name="_Table2_Out" hidden="1">#REF!</definedName>
    <definedName name="\C">#REF!</definedName>
    <definedName name="\D">#REF!</definedName>
    <definedName name="\F">#REF!</definedName>
    <definedName name="\G">#REF!</definedName>
    <definedName name="\H">#REF!</definedName>
    <definedName name="\L">#REF!</definedName>
    <definedName name="\M">#REF!</definedName>
    <definedName name="\P">#REF!</definedName>
    <definedName name="\R">#REF!</definedName>
    <definedName name="\S">#REF!</definedName>
    <definedName name="②" localSheetId="1" hidden="1">{"'Sheet1'!$A$1:$H$100"}</definedName>
    <definedName name="②" hidden="1">{"'Sheet1'!$A$1:$H$100"}</definedName>
    <definedName name="③" localSheetId="1" hidden="1">{"'Sheet1'!$A$1:$H$100"}</definedName>
    <definedName name="③" hidden="1">{"'Sheet1'!$A$1:$H$100"}</definedName>
    <definedName name="a">#REF!</definedName>
    <definedName name="aaa">#REF!</definedName>
    <definedName name="aaaa">#REF!</definedName>
    <definedName name="aaaaa" localSheetId="1" hidden="1">{#N/A,#N/A,FALSE,"見積ﾊﾟﾀｰﾝ1";#N/A,#N/A,FALSE,"見積ﾊﾟﾀｰﾝ1 (2)";#N/A,#N/A,FALSE,"見積ﾊﾟﾀｰﾝ1 (3)"}</definedName>
    <definedName name="aaaaa" hidden="1">{#N/A,#N/A,FALSE,"見積ﾊﾟﾀｰﾝ1";#N/A,#N/A,FALSE,"見積ﾊﾟﾀｰﾝ1 (2)";#N/A,#N/A,FALSE,"見積ﾊﾟﾀｰﾝ1 (3)"}</definedName>
    <definedName name="aaaaaaaaa" localSheetId="1" hidden="1">{#N/A,#N/A,FALSE,"見積書";#N/A,#N/A,FALSE,"注文書"}</definedName>
    <definedName name="aaaaaaaaa" hidden="1">{#N/A,#N/A,FALSE,"見積書";#N/A,#N/A,FALSE,"注文書"}</definedName>
    <definedName name="aaaaaaaaaaaa"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 localSheetId="1" hidden="1">{#N/A,#N/A,FALSE,"2050保守見積書";#N/A,#N/A,FALSE,"2050保守注文書"}</definedName>
    <definedName name="aaaaaaaaaaaaaaaaaaa" hidden="1">{#N/A,#N/A,FALSE,"2050保守見積書";#N/A,#N/A,FALSE,"2050保守注文書"}</definedName>
    <definedName name="aaaaaaaaaaaaaaaaaaaaaaaaa" localSheetId="1" hidden="1">{#N/A,#N/A,FALSE,"2050保守見積書";#N/A,#N/A,FALSE,"2050保守注文書"}</definedName>
    <definedName name="aaaaaaaaaaaaaaaaaaaaaaaaa" hidden="1">{#N/A,#N/A,FALSE,"2050保守見積書";#N/A,#N/A,FALSE,"2050保守注文書"}</definedName>
    <definedName name="aaaaaaaaaaaaaaaaaaaaaaaaaaaaaa"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f" localSheetId="1" hidden="1">{"HCDN_注釈以外",#N/A,FALSE,"10.0対応";"HCDN_注釈",#N/A,FALSE,"10.0対応";"HCDN_注釈以外",#N/A,FALSE,"9.0対応";"HCDN_注釈",#N/A,FALSE,"9.0対応";#N/A,#N/A,FALSE,"ﾏﾆｭｱﾙ一覧";#N/A,#N/A,FALSE,"ﾏﾆｭｱﾙ一覧 (2)"}</definedName>
    <definedName name="aaaaaaaaaaaaaaaaaf" hidden="1">{"HCDN_注釈以外",#N/A,FALSE,"10.0対応";"HCDN_注釈",#N/A,FALSE,"10.0対応";"HCDN_注釈以外",#N/A,FALSE,"9.0対応";"HCDN_注釈",#N/A,FALSE,"9.0対応";#N/A,#N/A,FALSE,"ﾏﾆｭｱﾙ一覧";#N/A,#N/A,FALSE,"ﾏﾆｭｱﾙ一覧 (2)"}</definedName>
    <definedName name="afffffffffff" localSheetId="1" hidden="1">{"'ＰＲＧ (2)'!$A$1:$I$1"}</definedName>
    <definedName name="afffffffffff" hidden="1">{"'ＰＲＧ (2)'!$A$1:$I$1"}</definedName>
    <definedName name="affffffffffffffffffffffffffffff" localSheetId="1" hidden="1">{#N/A,#N/A,FALSE,"2050保守見積書";#N/A,#N/A,FALSE,"2050保守注文書"}</definedName>
    <definedName name="affffffffffffffffffffffffffffff" hidden="1">{#N/A,#N/A,FALSE,"2050保守見積書";#N/A,#N/A,FALSE,"2050保守注文書"}</definedName>
    <definedName name="affsd" localSheetId="1" hidden="1">{"'Sheet2'!$B$4:$L$45"}</definedName>
    <definedName name="affsd" hidden="1">{"'Sheet2'!$B$4:$L$45"}</definedName>
    <definedName name="as" localSheetId="1" hidden="1">{#N/A,#N/A,FALSE,"見積ﾊﾟﾀｰﾝ1";#N/A,#N/A,FALSE,"見積ﾊﾟﾀｰﾝ1 (2)";#N/A,#N/A,FALSE,"見積ﾊﾟﾀｰﾝ1 (3)"}</definedName>
    <definedName name="as" hidden="1">{#N/A,#N/A,FALSE,"見積ﾊﾟﾀｰﾝ1";#N/A,#N/A,FALSE,"見積ﾊﾟﾀｰﾝ1 (2)";#N/A,#N/A,FALSE,"見積ﾊﾟﾀｰﾝ1 (3)"}</definedName>
    <definedName name="asdasdasdasdasda" localSheetId="1" hidden="1">{#N/A,#N/A,FALSE,"2050保守見積書";#N/A,#N/A,FALSE,"2050保守注文書"}</definedName>
    <definedName name="asdasdasdasdasda" hidden="1">{#N/A,#N/A,FALSE,"2050保守見積書";#N/A,#N/A,FALSE,"2050保守注文書"}</definedName>
    <definedName name="B3_Click">#REF!</definedName>
    <definedName name="bbb">#REF!</definedName>
    <definedName name="bbbb">#REF!</definedName>
    <definedName name="ccc">#REF!</definedName>
    <definedName name="cccc">#REF!</definedName>
    <definedName name="close_hard">#REF!</definedName>
    <definedName name="_xlnm.Database">#REF!</definedName>
    <definedName name="database2">#REF!</definedName>
    <definedName name="ddd">#REF!</definedName>
    <definedName name="ddddd" localSheetId="1" hidden="1">{#N/A,#N/A,FALSE,"2050保守見積書";#N/A,#N/A,FALSE,"2050保守注文書"}</definedName>
    <definedName name="ddddd" hidden="1">{#N/A,#N/A,FALSE,"2050保守見積書";#N/A,#N/A,FALSE,"2050保守注文書"}</definedName>
    <definedName name="dsdd" localSheetId="1" hidden="1">{#N/A,#N/A,FALSE,"見積ﾊﾟﾀｰﾝ1";#N/A,#N/A,FALSE,"見積ﾊﾟﾀｰﾝ1 (2)";#N/A,#N/A,FALSE,"見積ﾊﾟﾀｰﾝ1 (3)"}</definedName>
    <definedName name="dsdd" hidden="1">{#N/A,#N/A,FALSE,"見積ﾊﾟﾀｰﾝ1";#N/A,#N/A,FALSE,"見積ﾊﾟﾀｰﾝ1 (2)";#N/A,#N/A,FALSE,"見積ﾊﾟﾀｰﾝ1 (3)"}</definedName>
    <definedName name="e" localSheetId="1" hidden="1">{"'Sheet1'!$A$1:$H$100"}</definedName>
    <definedName name="e" hidden="1">{"'Sheet1'!$A$1:$H$100"}</definedName>
    <definedName name="eee">#REF!</definedName>
    <definedName name="EEKOJIHI_new">#REF!</definedName>
    <definedName name="erttyttyftfyuyygyuyyyyy" localSheetId="1" hidden="1">{"'Sheet2'!$B$4:$L$45"}</definedName>
    <definedName name="erttyttyftfyuyygyuyyyyy" hidden="1">{"'Sheet2'!$B$4:$L$45"}</definedName>
    <definedName name="etryrtyerty" localSheetId="1" hidden="1">{#N/A,#N/A,FALSE,"2050保守見積書";#N/A,#N/A,FALSE,"2050保守注文書"}</definedName>
    <definedName name="etryrtyerty" hidden="1">{#N/A,#N/A,FALSE,"2050保守見積書";#N/A,#N/A,FALSE,"2050保守注文書"}</definedName>
    <definedName name="faa"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ff">#REF!</definedName>
    <definedName name="ffff">#REF!</definedName>
    <definedName name="ffffdewer" localSheetId="1" hidden="1">{#N/A,#N/A,FALSE,"見積ﾊﾟﾀｰﾝ1";#N/A,#N/A,FALSE,"見積ﾊﾟﾀｰﾝ1 (2)";#N/A,#N/A,FALSE,"見積ﾊﾟﾀｰﾝ1 (3)"}</definedName>
    <definedName name="ffffdewer" hidden="1">{#N/A,#N/A,FALSE,"見積ﾊﾟﾀｰﾝ1";#N/A,#N/A,FALSE,"見積ﾊﾟﾀｰﾝ1 (2)";#N/A,#N/A,FALSE,"見積ﾊﾟﾀｰﾝ1 (3)"}</definedName>
    <definedName name="g" localSheetId="1" hidden="1">{"HCDN_注釈以外",#N/A,FALSE,"10.0対応";"HCDN_注釈",#N/A,FALSE,"10.0対応";"HCDN_注釈以外",#N/A,FALSE,"9.0対応";"HCDN_注釈",#N/A,FALSE,"9.0対応";#N/A,#N/A,FALSE,"ﾏﾆｭｱﾙ一覧";#N/A,#N/A,FALSE,"ﾏﾆｭｱﾙ一覧 (2)"}</definedName>
    <definedName name="g" hidden="1">{"HCDN_注釈以外",#N/A,FALSE,"10.0対応";"HCDN_注釈",#N/A,FALSE,"10.0対応";"HCDN_注釈以外",#N/A,FALSE,"9.0対応";"HCDN_注釈",#N/A,FALSE,"9.0対応";#N/A,#N/A,FALSE,"ﾏﾆｭｱﾙ一覧";#N/A,#N/A,FALSE,"ﾏﾆｭｱﾙ一覧 (2)"}</definedName>
    <definedName name="genk_app">#REF!</definedName>
    <definedName name="genk_hard">#REF!</definedName>
    <definedName name="gerge" localSheetId="1" hidden="1">{"'Sheet1'!$A$1:$H$100"}</definedName>
    <definedName name="gerge" hidden="1">{"'Sheet1'!$A$1:$H$100"}</definedName>
    <definedName name="gg" localSheetId="1" hidden="1">{#N/A,#N/A,FALSE,"見積書";#N/A,#N/A,FALSE,"注文書"}</definedName>
    <definedName name="gg" hidden="1">{#N/A,#N/A,FALSE,"見積書";#N/A,#N/A,FALSE,"注文書"}</definedName>
    <definedName name="ggg" localSheetId="1" hidden="1">{#N/A,#N/A,FALSE,"2050保守見積書";#N/A,#N/A,FALSE,"2050保守注文書"}</definedName>
    <definedName name="ggg" hidden="1">{#N/A,#N/A,FALSE,"2050保守見積書";#N/A,#N/A,FALSE,"2050保守注文書"}</definedName>
    <definedName name="gggg">#REF!</definedName>
    <definedName name="gggggg" localSheetId="1" hidden="1">{#N/A,#N/A,FALSE,"2050保守見積書";#N/A,#N/A,FALSE,"2050保守注文書"}</definedName>
    <definedName name="gggggg" hidden="1">{#N/A,#N/A,FALSE,"2050保守見積書";#N/A,#N/A,FALSE,"2050保守注文書"}</definedName>
    <definedName name="ggggggggggg" localSheetId="1" hidden="1">{#N/A,#N/A,FALSE,"見積ﾊﾟﾀｰﾝ1";#N/A,#N/A,FALSE,"見積ﾊﾟﾀｰﾝ1 (2)";#N/A,#N/A,FALSE,"見積ﾊﾟﾀｰﾝ1 (3)"}</definedName>
    <definedName name="ggggggggggg" hidden="1">{#N/A,#N/A,FALSE,"見積ﾊﾟﾀｰﾝ1";#N/A,#N/A,FALSE,"見積ﾊﾟﾀｰﾝ1 (2)";#N/A,#N/A,FALSE,"見積ﾊﾟﾀｰﾝ1 (3)"}</definedName>
    <definedName name="gggggggggggg"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gggggggggggg"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ｇｔれｇ" localSheetId="1" hidden="1">{"'Sheet1'!$A$1:$H$100"}</definedName>
    <definedName name="ｇｔれｇ" hidden="1">{"'Sheet1'!$A$1:$H$100"}</definedName>
    <definedName name="ＧＷメッセージ一覧" hidden="1">#REF!</definedName>
    <definedName name="H9000構成表案1_2" localSheetId="1" hidden="1">{"HCDN_注釈以外",#N/A,FALSE,"10.0対応";"HCDN_注釈",#N/A,FALSE,"10.0対応";"HCDN_注釈以外",#N/A,FALSE,"9.0対応";"HCDN_注釈",#N/A,FALSE,"9.0対応";#N/A,#N/A,FALSE,"ﾏﾆｭｱﾙ一覧";#N/A,#N/A,FALSE,"ﾏﾆｭｱﾙ一覧 (2)"}</definedName>
    <definedName name="H9000構成表案1_2" hidden="1">{"HCDN_注釈以外",#N/A,FALSE,"10.0対応";"HCDN_注釈",#N/A,FALSE,"10.0対応";"HCDN_注釈以外",#N/A,FALSE,"9.0対応";"HCDN_注釈",#N/A,FALSE,"9.0対応";#N/A,#N/A,FALSE,"ﾏﾆｭｱﾙ一覧";#N/A,#N/A,FALSE,"ﾏﾆｭｱﾙ一覧 (2)"}</definedName>
    <definedName name="hhh">#REF!</definedName>
    <definedName name="ｈｒｈｒｔ" localSheetId="1" hidden="1">{"'Sheet1'!$A$1:$H$100"}</definedName>
    <definedName name="ｈｒｈｒｔ" hidden="1">{"'Sheet1'!$A$1:$H$100"}</definedName>
    <definedName name="HTML_CodePage" hidden="1">932</definedName>
    <definedName name="HTML_Control" localSheetId="1" hidden="1">{"'Sheet1'!$A$1:$H$100"}</definedName>
    <definedName name="HTML_Control" hidden="1">{"'Sheet1'!$A$1:$H$100"}</definedName>
    <definedName name="HTML_Description" hidden="1">"NEWマークは98/11以降に新たに発行されたマニュアル"</definedName>
    <definedName name="HTML_Email" hidden="1">"kkuraji@cisco.com"</definedName>
    <definedName name="HTML_Header" hidden="1">"日本語マニュアル発行状況(99/1/11現在)"</definedName>
    <definedName name="HTML_LastUpdate" hidden="1">"99/01/11"</definedName>
    <definedName name="HTML_LineAfter" hidden="1">TRUE</definedName>
    <definedName name="HTML_LineBefore" hidden="1">TRUE</definedName>
    <definedName name="HTML_Name" hidden="1">"エンジニアリング本部　蔵治"</definedName>
    <definedName name="HTML_OBDlg2" hidden="1">FALSE</definedName>
    <definedName name="HTML_OBDlg3" hidden="1">TRUE</definedName>
    <definedName name="HTML_OBDlg4" hidden="1">TRUE</definedName>
    <definedName name="HTML_OS" hidden="1">0</definedName>
    <definedName name="HTML_PathFile" hidden="1">"\\JP-TOKYO3\Engineering\Document\HP\Partner\jm_price_test.htm"</definedName>
    <definedName name="HTML_PathTemplate" hidden="1">"\\Jp-tokyo3\engineering\Document\HP\Partner\jm_price_base.htm"</definedName>
    <definedName name="HTML_Title" hidden="1">"発行済2"</definedName>
    <definedName name="ｈせてぇあ" localSheetId="1" hidden="1">{"'Sheet1'!$A$1:$H$100"}</definedName>
    <definedName name="ｈせてぇあ" hidden="1">{"'Sheet1'!$A$1:$H$100"}</definedName>
    <definedName name="iiiii" localSheetId="1" hidden="1">{#N/A,#N/A,FALSE,"2050保守見積書";#N/A,#N/A,FALSE,"2050保守注文書"}</definedName>
    <definedName name="iiiii" hidden="1">{#N/A,#N/A,FALSE,"2050保守見積書";#N/A,#N/A,FALSE,"2050保守注文書"}</definedName>
    <definedName name="J0">#REF!</definedName>
    <definedName name="jdj">#REF!</definedName>
    <definedName name="jjj">#REF!</definedName>
    <definedName name="jsjs">#REF!</definedName>
    <definedName name="kayahara">#REF!</definedName>
    <definedName name="lkj" localSheetId="1" hidden="1">{#N/A,#N/A,FALSE,"2050保守見積書";#N/A,#N/A,FALSE,"2050保守注文書"}</definedName>
    <definedName name="lkj" hidden="1">{#N/A,#N/A,FALSE,"2050保守見積書";#N/A,#N/A,FALSE,"2050保守注文書"}</definedName>
    <definedName name="lll"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lll"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ｌｌｌｌｌｌｌｌｌｌｌｌｌｌｌｌｌｌｌｌｌｌｌｌｌｌｌｌｌｌｌｌｌｌ" localSheetId="1" hidden="1">{"'Sheet1'!$A$1:$H$100"}</definedName>
    <definedName name="ｌｌｌｌｌｌｌｌｌｌｌｌｌｌｌｌｌｌｌｌｌｌｌｌｌｌｌｌｌｌｌｌｌｌ" hidden="1">{"'Sheet1'!$A$1:$H$100"}</definedName>
    <definedName name="main_menu">#REF!</definedName>
    <definedName name="MIN">#REF!</definedName>
    <definedName name="mmm" localSheetId="1" hidden="1">{#N/A,#N/A,FALSE,"見積ﾊﾟﾀｰﾝ1";#N/A,#N/A,FALSE,"見積ﾊﾟﾀｰﾝ1 (2)";#N/A,#N/A,FALSE,"見積ﾊﾟﾀｰﾝ1 (3)"}</definedName>
    <definedName name="mmm" hidden="1">{#N/A,#N/A,FALSE,"見積ﾊﾟﾀｰﾝ1";#N/A,#N/A,FALSE,"見積ﾊﾟﾀｰﾝ1 (2)";#N/A,#N/A,FALSE,"見積ﾊﾟﾀｰﾝ1 (3)"}</definedName>
    <definedName name="mp" localSheetId="1" hidden="1">{#N/A,#N/A,FALSE,"2050保守見積書";#N/A,#N/A,FALSE,"2050保守注文書"}</definedName>
    <definedName name="mp" hidden="1">{#N/A,#N/A,FALSE,"2050保守見積書";#N/A,#N/A,FALSE,"2050保守注文書"}</definedName>
    <definedName name="MP5400見" localSheetId="1" hidden="1">{#N/A,#N/A,FALSE,"見積ﾊﾟﾀｰﾝ1";#N/A,#N/A,FALSE,"見積ﾊﾟﾀｰﾝ1 (2)";#N/A,#N/A,FALSE,"見積ﾊﾟﾀｰﾝ1 (3)"}</definedName>
    <definedName name="MP5400見" hidden="1">{#N/A,#N/A,FALSE,"見積ﾊﾟﾀｰﾝ1";#N/A,#N/A,FALSE,"見積ﾊﾟﾀｰﾝ1 (2)";#N/A,#N/A,FALSE,"見積ﾊﾟﾀｰﾝ1 (3)"}</definedName>
    <definedName name="NEW" localSheetId="1" hidden="1">{"'Sheet2'!$B$4:$L$45"}</definedName>
    <definedName name="NEW" hidden="1">{"'Sheet2'!$B$4:$L$45"}</definedName>
    <definedName name="oo" localSheetId="1" hidden="1">{#N/A,#N/A,FALSE,"見積書";#N/A,#N/A,FALSE,"注文書"}</definedName>
    <definedName name="oo" hidden="1">{#N/A,#N/A,FALSE,"見積書";#N/A,#N/A,FALSE,"注文書"}</definedName>
    <definedName name="ooo" localSheetId="1" hidden="1">{"HCDN_注釈以外",#N/A,FALSE,"10.0対応";"HCDN_注釈",#N/A,FALSE,"10.0対応";"HCDN_注釈以外",#N/A,FALSE,"9.0対応";"HCDN_注釈",#N/A,FALSE,"9.0対応";#N/A,#N/A,FALSE,"ﾏﾆｭｱﾙ一覧";#N/A,#N/A,FALSE,"ﾏﾆｭｱﾙ一覧 (2)"}</definedName>
    <definedName name="ooo" hidden="1">{"HCDN_注釈以外",#N/A,FALSE,"10.0対応";"HCDN_注釈",#N/A,FALSE,"10.0対応";"HCDN_注釈以外",#N/A,FALSE,"9.0対応";"HCDN_注釈",#N/A,FALSE,"9.0対応";#N/A,#N/A,FALSE,"ﾏﾆｭｱﾙ一覧";#N/A,#N/A,FALSE,"ﾏﾆｭｱﾙ一覧 (2)"}</definedName>
    <definedName name="oooooo"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oooooo"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open_見積条件">#REF!</definedName>
    <definedName name="open_原価書">#REF!</definedName>
    <definedName name="open_取纏書">#REF!</definedName>
    <definedName name="ppp" localSheetId="1" hidden="1">{#N/A,#N/A,FALSE,"見積ﾊﾟﾀｰﾝ1";#N/A,#N/A,FALSE,"見積ﾊﾟﾀｰﾝ1 (2)";#N/A,#N/A,FALSE,"見積ﾊﾟﾀｰﾝ1 (3)"}</definedName>
    <definedName name="ppp" hidden="1">{#N/A,#N/A,FALSE,"見積ﾊﾟﾀｰﾝ1";#N/A,#N/A,FALSE,"見積ﾊﾟﾀｰﾝ1 (2)";#N/A,#N/A,FALSE,"見積ﾊﾟﾀｰﾝ1 (3)"}</definedName>
    <definedName name="pppp" localSheetId="1" hidden="1">{#N/A,#N/A,FALSE,"2050保守見積書";#N/A,#N/A,FALSE,"2050保守注文書"}</definedName>
    <definedName name="pppp" hidden="1">{#N/A,#N/A,FALSE,"2050保守見積書";#N/A,#N/A,FALSE,"2050保守注文書"}</definedName>
    <definedName name="ｐｐｐｐｐｐｐｐｐｐｐｐｐｐｐｐｐｐｐｐｐｐｐｐｐｐ" localSheetId="1" hidden="1">{"'Sheet1'!$A$1:$H$100"}</definedName>
    <definedName name="ｐｐｐｐｐｐｐｐｐｐｐｐｐｐｐｐｐｐｐｐｐｐｐｐｐｐ" hidden="1">{"'Sheet1'!$A$1:$H$100"}</definedName>
    <definedName name="ＰＰ掛率">#REF!</definedName>
    <definedName name="_xlnm.Print_Area" localSheetId="0">'見積(入札)・契約事項説明書_公募型競争用_現場説明・見積活用'!$A$1:$J$54</definedName>
    <definedName name="Print_Area_MI">#REF!</definedName>
    <definedName name="ｑｑｑｑｑ" localSheetId="1" hidden="1">{"'タイトル状態'!$A$7:$W$32"}</definedName>
    <definedName name="ｑｑｑｑｑ" hidden="1">{"'タイトル状態'!$A$7:$W$32"}</definedName>
    <definedName name="ｑｑｑｑｑｑｑｑｑｑｑｑｑｑｑｑｑｑｑｑｑｑｑｑｑ" localSheetId="1" hidden="1">{"'Sheet1'!$A$1:$H$100"}</definedName>
    <definedName name="ｑｑｑｑｑｑｑｑｑｑｑｑｑｑｑｑｑｑｑｑｑｑｑｑｑ" hidden="1">{"'Sheet1'!$A$1:$H$100"}</definedName>
    <definedName name="ｒｒｒｒｒｒｒｒｒｒｒｒｒｒｒｒｒ" localSheetId="1" hidden="1">{"'Sheet1'!$A$1:$H$100"}</definedName>
    <definedName name="ｒｒｒｒｒｒｒｒｒｒｒｒｒｒｒｒｒ" hidden="1">{"'Sheet1'!$A$1:$H$100"}</definedName>
    <definedName name="ｒｒｒｒｒｒｒｒｒｒｒｒｒｒｒｒｒｒｒｒｒｒｒｒｒｒｒｒｒｒｒ" localSheetId="1" hidden="1">{"'Sheet1'!$A$1:$H$100"}</definedName>
    <definedName name="ｒｒｒｒｒｒｒｒｒｒｒｒｒｒｒｒｒｒｒｒｒｒｒｒｒｒｒｒｒｒｒ" hidden="1">{"'Sheet1'!$A$1:$H$100"}</definedName>
    <definedName name="rtyertyeytert" localSheetId="1" hidden="1">{#N/A,#N/A,FALSE,"見積ﾊﾟﾀｰﾝ1";#N/A,#N/A,FALSE,"見積ﾊﾟﾀｰﾝ1 (2)";#N/A,#N/A,FALSE,"見積ﾊﾟﾀｰﾝ1 (3)"}</definedName>
    <definedName name="rtyertyeytert" hidden="1">{#N/A,#N/A,FALSE,"見積ﾊﾟﾀｰﾝ1";#N/A,#N/A,FALSE,"見積ﾊﾟﾀｰﾝ1 (2)";#N/A,#N/A,FALSE,"見積ﾊﾟﾀｰﾝ1 (3)"}</definedName>
    <definedName name="ryeryer" localSheetId="1" hidden="1">{#N/A,#N/A,FALSE,"見積ﾊﾟﾀｰﾝ1";#N/A,#N/A,FALSE,"見積ﾊﾟﾀｰﾝ1 (2)";#N/A,#N/A,FALSE,"見積ﾊﾟﾀｰﾝ1 (3)"}</definedName>
    <definedName name="ryeryer" hidden="1">{#N/A,#N/A,FALSE,"見積ﾊﾟﾀｰﾝ1";#N/A,#N/A,FALSE,"見積ﾊﾟﾀｰﾝ1 (2)";#N/A,#N/A,FALSE,"見積ﾊﾟﾀｰﾝ1 (3)"}</definedName>
    <definedName name="sadf" localSheetId="1" hidden="1">{"'Sheet2'!$B$4:$L$45"}</definedName>
    <definedName name="sadf" hidden="1">{"'Sheet2'!$B$4:$L$45"}</definedName>
    <definedName name="SPL">#REF!</definedName>
    <definedName name="SSS"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SSS"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ｓｓｓｓ" localSheetId="1" hidden="1">{"'タイトル状態'!$A$7:$W$32"}</definedName>
    <definedName name="ｓｓｓｓ" hidden="1">{"'タイトル状態'!$A$7:$W$32"}</definedName>
    <definedName name="std">#REF!</definedName>
    <definedName name="ｔｔｔｔｔｔｔｔｔｔｔｔｔｔｔｔｔｔｔｔｔｔｔｔｔｔｔｔｔｔｔｔｔｔ" localSheetId="1" hidden="1">{"'Sheet1'!$A$1:$H$100"}</definedName>
    <definedName name="ｔｔｔｔｔｔｔｔｔｔｔｔｔｔｔｔｔｔｔｔｔｔｔｔｔｔｔｔｔｔｔｔｔｔ" hidden="1">{"'Sheet1'!$A$1:$H$100"}</definedName>
    <definedName name="U_CD_積算TB">#REF!</definedName>
    <definedName name="uiuyiuyiui" localSheetId="1" hidden="1">{#N/A,#N/A,FALSE,"見積ﾊﾟﾀｰﾝ1";#N/A,#N/A,FALSE,"見積ﾊﾟﾀｰﾝ1 (2)";#N/A,#N/A,FALSE,"見積ﾊﾟﾀｰﾝ1 (3)"}</definedName>
    <definedName name="uiuyiuyiui" hidden="1">{#N/A,#N/A,FALSE,"見積ﾊﾟﾀｰﾝ1";#N/A,#N/A,FALSE,"見積ﾊﾟﾀｰﾝ1 (2)";#N/A,#N/A,FALSE,"見積ﾊﾟﾀｰﾝ1 (3)"}</definedName>
    <definedName name="uiuyuyuyuyuyuyuyuyuyi" localSheetId="1" hidden="1">{#N/A,#N/A,FALSE,"見積ﾊﾟﾀｰﾝ1";#N/A,#N/A,FALSE,"見積ﾊﾟﾀｰﾝ1 (2)";#N/A,#N/A,FALSE,"見積ﾊﾟﾀｰﾝ1 (3)"}</definedName>
    <definedName name="uiuyuyuyuyuyuyuyuyuyi" hidden="1">{#N/A,#N/A,FALSE,"見積ﾊﾟﾀｰﾝ1";#N/A,#N/A,FALSE,"見積ﾊﾟﾀｰﾝ1 (2)";#N/A,#N/A,FALSE,"見積ﾊﾟﾀｰﾝ1 (3)"}</definedName>
    <definedName name="uyuiyuiuy"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uyuiyuiuy"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KA" localSheetId="1" hidden="1">{"'Sheet1'!$A$1:$H$100"}</definedName>
    <definedName name="WKA" hidden="1">{"'Sheet1'!$A$1:$H$100"}</definedName>
    <definedName name="wrn.2050保守作業." localSheetId="1" hidden="1">{#N/A,#N/A,FALSE,"2050保守見積書";#N/A,#N/A,FALSE,"2050保守注文書"}</definedName>
    <definedName name="wrn.2050保守作業." hidden="1">{#N/A,#N/A,FALSE,"2050保守見積書";#N/A,#N/A,FALSE,"2050保守注文書"}</definedName>
    <definedName name="wrn.confshet." localSheetId="1" hidden="1">{#N/A,#N/A,FALSE,"連絡先";#N/A,#N/A,FALSE,"ﾊｰﾄﾞｿﾌﾄ環境";#N/A,#N/A,FALSE,"IP･ﾌﾟﾛﾄｺﾙの設定";#N/A,#N/A,FALSE,"各種設定";#N/A,#N/A,FALSE,"OSPF";#N/A,#N/A,FALSE,"X25";#N/A,#N/A,FALSE,"FrameRelay";#N/A,#N/A,FALSE,"ATM"}</definedName>
    <definedName name="wrn.confshet." hidden="1">{#N/A,#N/A,FALSE,"連絡先";#N/A,#N/A,FALSE,"ﾊｰﾄﾞｿﾌﾄ環境";#N/A,#N/A,FALSE,"IP･ﾌﾟﾛﾄｺﾙの設定";#N/A,#N/A,FALSE,"各種設定";#N/A,#N/A,FALSE,"OSPF";#N/A,#N/A,FALSE,"X25";#N/A,#N/A,FALSE,"FrameRelay";#N/A,#N/A,FALSE,"ATM"}</definedName>
    <definedName name="wrn.HCDN_全印刷." localSheetId="1" hidden="1">{"HCDN_注釈以外",#N/A,FALSE,"10.0対応";"HCDN_注釈",#N/A,FALSE,"10.0対応";"HCDN_注釈以外",#N/A,FALSE,"9.0対応";"HCDN_注釈",#N/A,FALSE,"9.0対応";#N/A,#N/A,FALSE,"ﾏﾆｭｱﾙ一覧";#N/A,#N/A,FALSE,"ﾏﾆｭｱﾙ一覧 (2)"}</definedName>
    <definedName name="wrn.HCDN_全印刷." hidden="1">{"HCDN_注釈以外",#N/A,FALSE,"10.0対応";"HCDN_注釈",#N/A,FALSE,"10.0対応";"HCDN_注釈以外",#N/A,FALSE,"9.0対応";"HCDN_注釈",#N/A,FALSE,"9.0対応";#N/A,#N/A,FALSE,"ﾏﾆｭｱﾙ一覧";#N/A,#N/A,FALSE,"ﾏﾆｭｱﾙ一覧 (2)"}</definedName>
    <definedName name="wrn.見積・注文." localSheetId="1" hidden="1">{#N/A,#N/A,FALSE,"見積書";#N/A,#N/A,FALSE,"注文書"}</definedName>
    <definedName name="wrn.見積・注文." hidden="1">{#N/A,#N/A,FALSE,"見積書";#N/A,#N/A,FALSE,"注文書"}</definedName>
    <definedName name="wrn.構成ｶﾞｲﾄﾞ_全印刷."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全体." localSheetId="1" hidden="1">{"nendo 利用年度データ",#N/A,FALSE,"Sheet1"}</definedName>
    <definedName name="wrn.全体." hidden="1">{"nendo 利用年度データ",#N/A,FALSE,"Sheet1"}</definedName>
    <definedName name="wrn.追加ＰＣ見積." localSheetId="1" hidden="1">{#N/A,#N/A,FALSE,"見積ﾊﾟﾀｰﾝ1";#N/A,#N/A,FALSE,"見積ﾊﾟﾀｰﾝ1 (2)";#N/A,#N/A,FALSE,"見積ﾊﾟﾀｰﾝ1 (3)"}</definedName>
    <definedName name="wrn.追加ＰＣ見積." hidden="1">{#N/A,#N/A,FALSE,"見積ﾊﾟﾀｰﾝ1";#N/A,#N/A,FALSE,"見積ﾊﾟﾀｰﾝ1 (2)";#N/A,#N/A,FALSE,"見積ﾊﾟﾀｰﾝ1 (3)"}</definedName>
    <definedName name="WWW" localSheetId="1" hidden="1">{"'Sheet1'!$A$1:$H$100"}</definedName>
    <definedName name="WWW" hidden="1">{"'Sheet1'!$A$1:$H$100"}</definedName>
    <definedName name="ｗｗｗｗｗｗｗｗｗｗｗｗｗｗｗｗｗｗｗｗｗ" localSheetId="1" hidden="1">{"'Sheet1'!$A$1:$H$100"}</definedName>
    <definedName name="ｗｗｗｗｗｗｗｗｗｗｗｗｗｗｗｗｗｗｗｗｗ" hidden="1">{"'Sheet1'!$A$1:$H$100"}</definedName>
    <definedName name="x" localSheetId="1" hidden="1">{"'Sheet1'!$A$1:$H$100"}</definedName>
    <definedName name="x" hidden="1">{"'Sheet1'!$A$1:$H$100"}</definedName>
    <definedName name="y" localSheetId="1" hidden="1">{"'Sheet1'!$A$1:$H$100"}</definedName>
    <definedName name="y" hidden="1">{"'Sheet1'!$A$1:$H$100"}</definedName>
    <definedName name="yiyuiyuityity" localSheetId="1" hidden="1">{"'Sheet2'!$B$4:$L$45"}</definedName>
    <definedName name="yiyuiyuityity" hidden="1">{"'Sheet2'!$B$4:$L$45"}</definedName>
    <definedName name="ytrr" localSheetId="1" hidden="1">{#N/A,#N/A,FALSE,"2050保守見積書";#N/A,#N/A,FALSE,"2050保守注文書"}</definedName>
    <definedName name="ytrr" hidden="1">{#N/A,#N/A,FALSE,"2050保守見積書";#N/A,#N/A,FALSE,"2050保守注文書"}</definedName>
    <definedName name="ｙｙｙｙｙｙｙｙｙｙｙｙｙｙｙｙｙｙｙｙｙｙｙｙｙｙｙｙｙ" localSheetId="1" hidden="1">{"'Sheet1'!$A$1:$H$100"}</definedName>
    <definedName name="ｙｙｙｙｙｙｙｙｙｙｙｙｙｙｙｙｙｙｙｙｙｙｙｙｙｙｙｙｙ" hidden="1">{"'Sheet1'!$A$1:$H$100"}</definedName>
    <definedName name="ｙじゅ" localSheetId="1" hidden="1">{"'Sheet1'!$A$1:$H$100"}</definedName>
    <definedName name="ｙじゅ" hidden="1">{"'Sheet1'!$A$1:$H$100"}</definedName>
    <definedName name="あ">#REF!</definedName>
    <definedName name="あ２３" localSheetId="1" hidden="1">{#N/A,#N/A,FALSE,"連絡先";#N/A,#N/A,FALSE,"ﾊｰﾄﾞｿﾌﾄ環境";#N/A,#N/A,FALSE,"IP･ﾌﾟﾛﾄｺﾙの設定";#N/A,#N/A,FALSE,"各種設定";#N/A,#N/A,FALSE,"OSPF";#N/A,#N/A,FALSE,"X25";#N/A,#N/A,FALSE,"FrameRelay";#N/A,#N/A,FALSE,"ATM"}</definedName>
    <definedName name="あ２３" hidden="1">{#N/A,#N/A,FALSE,"連絡先";#N/A,#N/A,FALSE,"ﾊｰﾄﾞｿﾌﾄ環境";#N/A,#N/A,FALSE,"IP･ﾌﾟﾛﾄｺﾙの設定";#N/A,#N/A,FALSE,"各種設定";#N/A,#N/A,FALSE,"OSPF";#N/A,#N/A,FALSE,"X25";#N/A,#N/A,FALSE,"FrameRelay";#N/A,#N/A,FALSE,"ATM"}</definedName>
    <definedName name="あＳ" localSheetId="1" hidden="1">{#N/A,#N/A,FALSE,"2050保守見積書";#N/A,#N/A,FALSE,"2050保守注文書"}</definedName>
    <definedName name="あＳ" hidden="1">{#N/A,#N/A,FALSE,"2050保守見積書";#N/A,#N/A,FALSE,"2050保守注文書"}</definedName>
    <definedName name="あｓｄ" localSheetId="1" hidden="1">{#N/A,#N/A,FALSE,"連絡先";#N/A,#N/A,FALSE,"ﾊｰﾄﾞｿﾌﾄ環境";#N/A,#N/A,FALSE,"IP･ﾌﾟﾛﾄｺﾙの設定";#N/A,#N/A,FALSE,"各種設定";#N/A,#N/A,FALSE,"OSPF";#N/A,#N/A,FALSE,"X25";#N/A,#N/A,FALSE,"FrameRelay";#N/A,#N/A,FALSE,"ATM"}</definedName>
    <definedName name="あｓｄ" hidden="1">{#N/A,#N/A,FALSE,"連絡先";#N/A,#N/A,FALSE,"ﾊｰﾄﾞｿﾌﾄ環境";#N/A,#N/A,FALSE,"IP･ﾌﾟﾛﾄｺﾙの設定";#N/A,#N/A,FALSE,"各種設定";#N/A,#N/A,FALSE,"OSPF";#N/A,#N/A,FALSE,"X25";#N/A,#N/A,FALSE,"FrameRelay";#N/A,#N/A,FALSE,"ATM"}</definedName>
    <definedName name="あああ" localSheetId="1" hidden="1">{"'Sheet1'!$A$1:$H$100"}</definedName>
    <definedName name="あああ" hidden="1">{"'Sheet1'!$A$1:$H$100"}</definedName>
    <definedName name="あああああ" localSheetId="1" hidden="1">{"'タイトル状態'!$A$7:$W$32"}</definedName>
    <definedName name="あああああ" hidden="1">{"'タイトル状態'!$A$7:$W$32"}</definedName>
    <definedName name="い" localSheetId="1" hidden="1">{"'タイトル状態'!$A$7:$W$32"}</definedName>
    <definedName name="い" hidden="1">{"'タイトル状態'!$A$7:$W$32"}</definedName>
    <definedName name="いいいいいいいいいいいいいいいいいいいいいいいいいい" localSheetId="1" hidden="1">{"nendo 利用年度データ",#N/A,FALSE,"Sheet1"}</definedName>
    <definedName name="いいいいいいいいいいいいいいいいいいいいいいいいいい" hidden="1">{"nendo 利用年度データ",#N/A,FALSE,"Sheet1"}</definedName>
    <definedName name="ｲﾝｽﾄｰﾙ７年">#REF!</definedName>
    <definedName name="ｲﾝｽﾄｰﾙ８年">#REF!</definedName>
    <definedName name="ｲﾝｽﾄｰﾙ９年">#REF!</definedName>
    <definedName name="ううううううううううううううううううううううううううう" localSheetId="1" hidden="1">{"'Sheet1'!$A$1:$H$100"}</definedName>
    <definedName name="ううううううううううううううううううううううううううう" hidden="1">{"'Sheet1'!$A$1:$H$100"}</definedName>
    <definedName name="えＤ" localSheetId="1" hidden="1">{#N/A,#N/A,FALSE,"見積ﾊﾟﾀｰﾝ1";#N/A,#N/A,FALSE,"見積ﾊﾟﾀｰﾝ1 (2)";#N/A,#N/A,FALSE,"見積ﾊﾟﾀｰﾝ1 (3)"}</definedName>
    <definedName name="えＤ" hidden="1">{#N/A,#N/A,FALSE,"見積ﾊﾟﾀｰﾝ1";#N/A,#N/A,FALSE,"見積ﾊﾟﾀｰﾝ1 (2)";#N/A,#N/A,FALSE,"見積ﾊﾟﾀｰﾝ1 (3)"}</definedName>
    <definedName name="お見積り" localSheetId="1" hidden="1">{#N/A,#N/A,FALSE,"見積ﾊﾟﾀｰﾝ1";#N/A,#N/A,FALSE,"見積ﾊﾟﾀｰﾝ1 (2)";#N/A,#N/A,FALSE,"見積ﾊﾟﾀｰﾝ1 (3)"}</definedName>
    <definedName name="お見積り" hidden="1">{#N/A,#N/A,FALSE,"見積ﾊﾟﾀｰﾝ1";#N/A,#N/A,FALSE,"見積ﾊﾟﾀｰﾝ1 (2)";#N/A,#N/A,FALSE,"見積ﾊﾟﾀｰﾝ1 (3)"}</definedName>
    <definedName name="げｇれ" localSheetId="1" hidden="1">{"'Sheet1'!$A$1:$H$100"}</definedName>
    <definedName name="げｇれ" hidden="1">{"'Sheet1'!$A$1:$H$100"}</definedName>
    <definedName name="サーバ台数">#REF!</definedName>
    <definedName name="ｻﾌﾞ与信" localSheetId="1" hidden="1">{#N/A,#N/A,FALSE,"見積ﾊﾟﾀｰﾝ1";#N/A,#N/A,FALSE,"見積ﾊﾟﾀｰﾝ1 (2)";#N/A,#N/A,FALSE,"見積ﾊﾟﾀｰﾝ1 (3)"}</definedName>
    <definedName name="ｻﾌﾞ与信" hidden="1">{#N/A,#N/A,FALSE,"見積ﾊﾟﾀｰﾝ1";#N/A,#N/A,FALSE,"見積ﾊﾟﾀｰﾝ1 (2)";#N/A,#N/A,FALSE,"見積ﾊﾟﾀｰﾝ1 (3)"}</definedName>
    <definedName name="さんえい" localSheetId="1" hidden="1">{"'表紙'!$A$1:$M$17"}</definedName>
    <definedName name="さんえい" hidden="1">{"'表紙'!$A$1:$M$17"}</definedName>
    <definedName name="ｼｽﾃﾑ･ｴﾝｼﾞﾆｱﾘﾝｸﾞ７年">#REF!</definedName>
    <definedName name="ｼｽﾃﾑ･ｴﾝｼﾞﾆｱﾘﾝｸﾞ８年">#REF!</definedName>
    <definedName name="ｼｽﾃﾑ･ｴﾝｼﾞﾆｱﾘﾝｸﾞ９年">#REF!</definedName>
    <definedName name="じゅｊｔｄ" localSheetId="1" hidden="1">{"'Sheet1'!$A$1:$H$100"}</definedName>
    <definedName name="じゅｊｔｄ" hidden="1">{"'Sheet1'!$A$1:$H$100"}</definedName>
    <definedName name="タスクドキュメント１" hidden="1">#REF!</definedName>
    <definedName name="ぬんづｔｄｎ" localSheetId="1" hidden="1">{"'Sheet1'!$A$1:$H$100"}</definedName>
    <definedName name="ぬんづｔｄｎ" hidden="1">{"'Sheet1'!$A$1:$H$100"}</definedName>
    <definedName name="ハード掛率">#REF!</definedName>
    <definedName name="はせた" localSheetId="1" hidden="1">{"'Sheet1'!$A$1:$H$100"}</definedName>
    <definedName name="はせた" hidden="1">{"'Sheet1'!$A$1:$H$100"}</definedName>
    <definedName name="パック保守">#REF!</definedName>
    <definedName name="ﾌﾟﾛｸﾞﾗﾑ･ｻｰﾋﾞｽ７年">#REF!</definedName>
    <definedName name="ﾌﾟﾛｸﾞﾗﾑ･ｻｰﾋﾞｽ８年">#REF!</definedName>
    <definedName name="ﾌﾟﾛｸﾞﾗﾑ･ｻｰﾋﾞｽ９年">#REF!</definedName>
    <definedName name="ローカルメンテナンス" localSheetId="1" hidden="1">{"'タイトル状態'!$A$7:$W$32"}</definedName>
    <definedName name="ローカルメンテナンス" hidden="1">{"'タイトル状態'!$A$7:$W$32"}</definedName>
    <definedName name="ワクチン">#REF!</definedName>
    <definedName name="んｎ" localSheetId="1" hidden="1">{#N/A,#N/A,FALSE,"2050保守見積書";#N/A,#N/A,FALSE,"2050保守注文書"}</definedName>
    <definedName name="んｎ" hidden="1">{#N/A,#N/A,FALSE,"2050保守見積書";#N/A,#N/A,FALSE,"2050保守注文書"}</definedName>
    <definedName name="印刷">#REF!</definedName>
    <definedName name="印刷2">#REF!</definedName>
    <definedName name="価格">#REF!</definedName>
    <definedName name="価格表">#REF!</definedName>
    <definedName name="関連表" hidden="1">#REF!</definedName>
    <definedName name="基本ＳＥ７年">#REF!</definedName>
    <definedName name="基本ＳＥ８年">#REF!</definedName>
    <definedName name="基本ＳＥ９年">#REF!</definedName>
    <definedName name="金額">#REF!</definedName>
    <definedName name="計算機ｺｰﾄﾞ">#REF!</definedName>
    <definedName name="戸籍証明書発行件数">#REF!</definedName>
    <definedName name="算定表最終" localSheetId="1" hidden="1">{"'表紙'!$A$1:$M$17"}</definedName>
    <definedName name="算定表最終" hidden="1">{"'表紙'!$A$1:$M$17"}</definedName>
    <definedName name="支所数">#REF!</definedName>
    <definedName name="支所端末台数">#REF!</definedName>
    <definedName name="事業名称一覧">#REF!</definedName>
    <definedName name="社内取纏７年">#REF!</definedName>
    <definedName name="社内取纏８年">#REF!</definedName>
    <definedName name="社内取纏９年">#REF!</definedName>
    <definedName name="週間発注" localSheetId="1" hidden="1">{"'タイトル状態'!$A$7:$W$32"}</definedName>
    <definedName name="週間発注" hidden="1">{"'タイトル状態'!$A$7:$W$32"}</definedName>
    <definedName name="除籍_改製原戸籍数">#REF!</definedName>
    <definedName name="進捗">#REF!</definedName>
    <definedName name="推奨機種">#REF!</definedName>
    <definedName name="数量">#REF!</definedName>
    <definedName name="製造原価">#REF!</definedName>
    <definedName name="製品種目">#REF!</definedName>
    <definedName name="設定">#REF!</definedName>
    <definedName name="単価">#REF!</definedName>
    <definedName name="提出値">#REF!</definedName>
    <definedName name="導入時期う" hidden="1">#REF!</definedName>
    <definedName name="届出事件数総数">#REF!</definedName>
    <definedName name="年間消除件数">#REF!</definedName>
    <definedName name="非本籍人届出件数">#REF!</definedName>
    <definedName name="表紙入力">"フォーム 1"</definedName>
    <definedName name="本庁端末台数">#REF!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 i="40" l="1"/>
  <c r="F51" i="40"/>
  <c r="F50" i="40"/>
  <c r="G27" i="40"/>
  <c r="G26" i="40"/>
  <c r="G19" i="40"/>
  <c r="F7" i="40"/>
  <c r="D49" i="40" l="1"/>
  <c r="E45" i="40"/>
  <c r="H44" i="40"/>
  <c r="G38" i="40"/>
  <c r="G37" i="40"/>
  <c r="G36" i="40"/>
  <c r="G35" i="40"/>
  <c r="G33" i="40" l="1"/>
  <c r="G23" i="40"/>
  <c r="E16" i="40"/>
  <c r="F6" i="40"/>
</calcChain>
</file>

<file path=xl/sharedStrings.xml><?xml version="1.0" encoding="utf-8"?>
<sst xmlns="http://schemas.openxmlformats.org/spreadsheetml/2006/main" count="165" uniqueCount="123">
  <si>
    <t>（仕様内容）：</t>
  </si>
  <si>
    <t>別途仕様書・図面による。</t>
  </si>
  <si>
    <t>：</t>
  </si>
  <si>
    <t>必着</t>
  </si>
  <si>
    <t>※送達記録の残る方法に限る。(簡易書留等)</t>
  </si>
  <si>
    <t xml:space="preserve">（3）
</t>
  </si>
  <si>
    <t>（2）</t>
  </si>
  <si>
    <t>（3）</t>
  </si>
  <si>
    <t>（4）</t>
  </si>
  <si>
    <t>（5）</t>
  </si>
  <si>
    <t xml:space="preserve">E-mailアドレス　chotatsu@naa.jp </t>
  </si>
  <si>
    <t>当社から配付する「参考数量内訳書」（Excel）のとおり</t>
  </si>
  <si>
    <t>《裏面も必ずご確認下さい。》</t>
  </si>
  <si>
    <t>資格確認通知受領者各位</t>
  </si>
  <si>
    <t xml:space="preserve">成田国際空港株式会社
財務部門調達部	</t>
  </si>
  <si>
    <t>（件　　名）：</t>
  </si>
  <si>
    <t>（履行期間）：</t>
  </si>
  <si>
    <t>（引渡しが伴う調達に関しては、検査不合格時の補修期間含む。）</t>
  </si>
  <si>
    <t>下記条件により競争見積を行います。</t>
  </si>
  <si>
    <t>記</t>
  </si>
  <si>
    <t>１．</t>
  </si>
  <si>
    <t>「現場説明に関する事項」</t>
  </si>
  <si>
    <t>別途配付する「現場確認希望調査票」に記載の上、電子入札システムにより提出してください。電子入札システムを利用していない場合はE-mailにて提出してください。</t>
  </si>
  <si>
    <t>（1）</t>
  </si>
  <si>
    <t>提出期限：</t>
  </si>
  <si>
    <t>２．</t>
  </si>
  <si>
    <t>「参考見積書に関する事項」</t>
  </si>
  <si>
    <t>参考見積書提出期限　</t>
  </si>
  <si>
    <t>※原則、電子入札システムでの提出のみ。利用していない場合はE-mailにて提出。</t>
  </si>
  <si>
    <t>参考見積書　</t>
  </si>
  <si>
    <t>単体企業の場合は本書「別紙１」、共同企業体の場合は本書 「別紙　２」の参考見積書（参考見本）のとおり</t>
  </si>
  <si>
    <t>参考見積書内訳</t>
  </si>
  <si>
    <t>根拠資料</t>
  </si>
  <si>
    <t>単価を算出した根拠資料として下請け業者の見積書(PDF等)を提出してください。なお、下請け業者の見積書の徴収が困難な場合は、直近に契約した工事において交わした契約書類等により単価及び価格が確認できる資料(PDF等)を提出してください。</t>
  </si>
  <si>
    <t>その他</t>
  </si>
  <si>
    <t>３．</t>
  </si>
  <si>
    <t>「見積に関する事項」</t>
  </si>
  <si>
    <t>本見積書提出期限
(電子入札システムによる提出の場合)　</t>
  </si>
  <si>
    <t>（郵送※または持参でのご提出の場合）</t>
  </si>
  <si>
    <t xml:space="preserve">（2）
</t>
  </si>
  <si>
    <t>本見積書　</t>
  </si>
  <si>
    <t>本見積内訳書　</t>
  </si>
  <si>
    <t>当社から詳細見積書の提出を求めている場合は、別添の参考様式に準拠してください。様式は詳細内容（名称、摘要、数量、単位、単価、金額及び備考）を具備している御社独自の様式で結構ですが、袋とじにてご提出ください。また、詳細見積書において一式計上となる項目は、原則として詳細内訳を添付してください。</t>
  </si>
  <si>
    <t>４．</t>
  </si>
  <si>
    <t>「契約に関する事項」</t>
  </si>
  <si>
    <t>契約保証金</t>
  </si>
  <si>
    <t>支払方法</t>
  </si>
  <si>
    <t>遅滞金</t>
  </si>
  <si>
    <t>違約金</t>
  </si>
  <si>
    <t>価格交渉</t>
  </si>
  <si>
    <t>（6）</t>
  </si>
  <si>
    <t>契　　　　約　　　　条　　　　項</t>
  </si>
  <si>
    <t>当社契約条項による</t>
  </si>
  <si>
    <t>（7）</t>
  </si>
  <si>
    <t>消費税</t>
  </si>
  <si>
    <t xml:space="preserve">：
</t>
  </si>
  <si>
    <t>契約後の税法等の改正により消費税等の税率が変動した場合には、改正以降における消費税等相当額は変動後の税率により計算します。</t>
  </si>
  <si>
    <t>５．</t>
  </si>
  <si>
    <t>「その他」</t>
  </si>
  <si>
    <t>見積・契約事務に関する事項の問い合わせ</t>
  </si>
  <si>
    <t>ＴＥＬ　</t>
  </si>
  <si>
    <t>仕様書等に関する事項の問い合わせ</t>
  </si>
  <si>
    <t>電子入札システムにより提出してください。電子入札システムを利用していない場合はE-mailにて、chotatsu@naa.jp宛てに提出してください。その際、下記の点についてご協力をお願い致します。</t>
  </si>
  <si>
    <t>(ア)　質問を提出した旨を速やかに5-（1）の担当者へ電話で連絡すること。</t>
  </si>
  <si>
    <t>受付期限：</t>
  </si>
  <si>
    <t>回答予定：</t>
  </si>
  <si>
    <t>上記以外の質問方法を別途指示する場合には、上記にかかわらず、その指示する方法に従って下さい。</t>
  </si>
  <si>
    <t>会社更生法(平成14年法律第154号)の規定による更生手続開始の申し立て又は民事再生法(平成11年法律第225号)の規定による再生手続開始の申し立てがなされている方は、会社更生法の規定による更生計画認可又は民事再生法の規定による再生計画認可の決定の写し１通を、見積書と共にご提出下さい。</t>
  </si>
  <si>
    <t>以上</t>
  </si>
  <si>
    <t>予定期間（開始日）</t>
  </si>
  <si>
    <t>予定期間（終了日）</t>
  </si>
  <si>
    <t>案件名称</t>
  </si>
  <si>
    <t>◎システム日付</t>
  </si>
  <si>
    <t>契約保証金（コード）</t>
  </si>
  <si>
    <t>支払条件（コード）</t>
  </si>
  <si>
    <t>支払条件</t>
  </si>
  <si>
    <t>入札保証金（コード）</t>
  </si>
  <si>
    <t>入札保証金</t>
  </si>
  <si>
    <t>価格交渉（文言）（コード）</t>
  </si>
  <si>
    <t>価格交渉（文言）</t>
  </si>
  <si>
    <t>TEL（コード）</t>
  </si>
  <si>
    <t>TEL</t>
  </si>
  <si>
    <t>本見積書提出期限（郵送※または持参でのご提出の場合）</t>
  </si>
  <si>
    <t>「現場説明に関する事項」提出期限</t>
  </si>
  <si>
    <t>参考見積書提出期限　時間</t>
  </si>
  <si>
    <t>「現場説明に関する事項」提出期限　時間</t>
  </si>
  <si>
    <t>価格交渉（コード）</t>
  </si>
  <si>
    <t>担当者</t>
  </si>
  <si>
    <t>入札・見積書締切　日</t>
  </si>
  <si>
    <t>入札・見積書締切　時間</t>
  </si>
  <si>
    <t>質問受付日時開始　日付</t>
  </si>
  <si>
    <t>質問受付日時開始　時間</t>
  </si>
  <si>
    <t>質問受付日時終了　日付</t>
  </si>
  <si>
    <t>質問受付日時終了　時間</t>
  </si>
  <si>
    <t>質問回答日時開始　日付</t>
  </si>
  <si>
    <t>質問回答日時開始　時間</t>
  </si>
  <si>
    <t>質問回答日時終了　日付</t>
  </si>
  <si>
    <t>質問回答日時終了　時間</t>
  </si>
  <si>
    <t>参考見積書提出期限　日</t>
  </si>
  <si>
    <t>遅滞金（コード）</t>
  </si>
  <si>
    <t>違約金（コード）</t>
  </si>
  <si>
    <t>0</t>
  </si>
  <si>
    <t>10分の3以上</t>
  </si>
  <si>
    <t>1</t>
  </si>
  <si>
    <t>完成払</t>
  </si>
  <si>
    <t>免除</t>
  </si>
  <si>
    <t>見積した者上位3者と同時価格交渉を行います。</t>
  </si>
  <si>
    <t>0476-34-5475</t>
  </si>
  <si>
    <t>14:00:00</t>
  </si>
  <si>
    <t>8:00:00</t>
  </si>
  <si>
    <t>有</t>
  </si>
  <si>
    <t>山田花子</t>
  </si>
  <si>
    <t>6:00:00</t>
  </si>
  <si>
    <t>0:00:00</t>
  </si>
  <si>
    <t>無</t>
    <rPh sb="0" eb="1">
      <t>ナ</t>
    </rPh>
    <phoneticPr fontId="1"/>
  </si>
  <si>
    <t>財務部門 調達部調達管理グループ　担当　</t>
    <phoneticPr fontId="1"/>
  </si>
  <si>
    <t>損害金</t>
  </si>
  <si>
    <r>
      <rPr>
        <sz val="14"/>
        <color rgb="FFFF0000"/>
        <rFont val="ＭＳ Ｐゴシック"/>
        <family val="3"/>
        <charset val="128"/>
      </rPr>
      <t>入札</t>
    </r>
    <r>
      <rPr>
        <strike/>
        <sz val="14"/>
        <color rgb="FFFF0000"/>
        <rFont val="ＭＳ Ｐゴシック"/>
        <family val="3"/>
        <charset val="128"/>
      </rPr>
      <t>見積</t>
    </r>
    <r>
      <rPr>
        <sz val="14"/>
        <rFont val="ＭＳ Ｐゴシック"/>
        <family val="3"/>
        <charset val="128"/>
      </rPr>
      <t>・契約事項説明書</t>
    </r>
    <rPh sb="0" eb="2">
      <t>ニュウサツ</t>
    </rPh>
    <phoneticPr fontId="1"/>
  </si>
  <si>
    <t>入札・契約事項説明書データ</t>
    <phoneticPr fontId="1"/>
  </si>
  <si>
    <r>
      <t>但し、低</t>
    </r>
    <r>
      <rPr>
        <sz val="12"/>
        <color rgb="FFFF0000"/>
        <rFont val="ＭＳ Ｐゴシック"/>
        <family val="3"/>
        <charset val="128"/>
      </rPr>
      <t>入札</t>
    </r>
    <r>
      <rPr>
        <strike/>
        <sz val="12"/>
        <color rgb="FFFF0000"/>
        <rFont val="ＭＳ Ｐゴシック"/>
        <family val="3"/>
        <charset val="128"/>
      </rPr>
      <t>見積</t>
    </r>
    <r>
      <rPr>
        <sz val="12"/>
        <rFont val="ＭＳ Ｐゴシック"/>
        <family val="3"/>
        <charset val="128"/>
      </rPr>
      <t>価格調査の対象となった者との契約については、契約金額の10分の3以上</t>
    </r>
    <rPh sb="4" eb="6">
      <t>ニュウサツ</t>
    </rPh>
    <phoneticPr fontId="1"/>
  </si>
  <si>
    <r>
      <rPr>
        <sz val="12"/>
        <color rgb="FFFF0000"/>
        <rFont val="ＭＳ Ｐゴシック"/>
        <family val="3"/>
        <charset val="128"/>
      </rPr>
      <t>調達事務要領様式13　</t>
    </r>
    <r>
      <rPr>
        <strike/>
        <sz val="12"/>
        <color rgb="FFFF0000"/>
        <rFont val="ＭＳ Ｐゴシック"/>
        <family val="3"/>
        <charset val="128"/>
      </rPr>
      <t>競争見積心得書「別紙１」に記載（参考見本）</t>
    </r>
    <r>
      <rPr>
        <sz val="12"/>
        <color rgb="FFFF0000"/>
        <rFont val="ＭＳ Ｐゴシック"/>
        <family val="3"/>
        <charset val="128"/>
      </rPr>
      <t>のとおり</t>
    </r>
    <rPh sb="0" eb="6">
      <t>チョウタツジムヨウリョウ</t>
    </rPh>
    <rPh sb="6" eb="8">
      <t>ヨウシキ</t>
    </rPh>
    <phoneticPr fontId="1"/>
  </si>
  <si>
    <r>
      <t xml:space="preserve">調達事務要領様式14 </t>
    </r>
    <r>
      <rPr>
        <strike/>
        <sz val="12"/>
        <color rgb="FFFF0000"/>
        <rFont val="ＭＳ Ｐゴシック"/>
        <family val="3"/>
        <charset val="128"/>
      </rPr>
      <t>競争見積心得書「別紙３」の見積</t>
    </r>
    <r>
      <rPr>
        <sz val="12"/>
        <color rgb="FFFF0000"/>
        <rFont val="ＭＳ Ｐゴシック"/>
        <family val="3"/>
        <charset val="128"/>
      </rPr>
      <t>内訳書</t>
    </r>
    <r>
      <rPr>
        <strike/>
        <sz val="12"/>
        <color rgb="FFFF0000"/>
        <rFont val="ＭＳ Ｐゴシック"/>
        <family val="3"/>
        <charset val="128"/>
      </rPr>
      <t>（参考見本）</t>
    </r>
    <r>
      <rPr>
        <sz val="12"/>
        <color rgb="FFFF0000"/>
        <rFont val="ＭＳ Ｐゴシック"/>
        <family val="3"/>
        <charset val="128"/>
      </rPr>
      <t>を</t>
    </r>
    <r>
      <rPr>
        <strike/>
        <sz val="12"/>
        <color rgb="FFFF0000"/>
        <rFont val="ＭＳ Ｐゴシック"/>
        <family val="3"/>
        <charset val="128"/>
      </rPr>
      <t>見積</t>
    </r>
    <r>
      <rPr>
        <sz val="12"/>
        <color rgb="FFFF0000"/>
        <rFont val="ＭＳ Ｐゴシック"/>
        <family val="3"/>
        <charset val="128"/>
      </rPr>
      <t>書入札書に添付。
競争見積心得書を熟読のうえ見積に参加して下さい。</t>
    </r>
    <rPh sb="0" eb="6">
      <t>チョウタツジムヨウリョウ</t>
    </rPh>
    <rPh sb="6" eb="8">
      <t>ヨウシキ</t>
    </rPh>
    <rPh sb="11" eb="13">
      <t>キョウソウ</t>
    </rPh>
    <rPh sb="39" eb="42">
      <t>ニュウサツショ</t>
    </rPh>
    <phoneticPr fontId="1"/>
  </si>
  <si>
    <t>標準例４（調達事務要領第23条関係）</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</si>
</sst>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color theme="1"/>
      <name val="ＭＳ Ｐゴシック"/>
      <family val="2"/>
      <charset val="128"/>
    </font>
    <font>
      <sz val="6"/>
      <name val="ＭＳ Ｐゴシック"/>
      <family val="2"/>
      <charset val="128"/>
    </font>
    <font>
      <sz val="11"/>
      <name val="ＭＳ Ｐゴシック"/>
      <family val="3"/>
      <charset val="128"/>
    </font>
    <font>
      <sz val="12"/>
      <name val="ＭＳ 明朝"/>
      <family val="1"/>
      <charset val="128"/>
    </font>
    <font>
      <sz val="10"/>
      <name val="MS UI Gothic"/>
      <family val="3"/>
      <charset val="128"/>
    </font>
    <font>
      <sz val="14"/>
      <name val="ＭＳ 明朝"/>
      <family val="1"/>
      <charset val="128"/>
    </font>
    <font>
      <u/>
      <sz val="8.25"/>
      <color indexed="12"/>
      <name val="ＭＳ Ｐゴシック"/>
      <family val="3"/>
      <charset val="128"/>
    </font>
    <font>
      <sz val="12"/>
      <name val="ＭＳ Ｐゴシック"/>
      <family val="3"/>
      <charset val="128"/>
    </font>
    <font>
      <sz val="10"/>
      <color theme="1"/>
      <name val="ＭＳ Ｐゴシック"/>
      <family val="2"/>
      <charset val="128"/>
    </font>
    <font>
      <sz val="14"/>
      <name val="ＭＳ Ｐゴシック"/>
      <family val="3"/>
      <charset val="128"/>
    </font>
    <font>
      <sz val="10"/>
      <color theme="1"/>
      <name val="ＭＳ Ｐゴシック"/>
      <family val="3"/>
      <charset val="128"/>
    </font>
    <font>
      <sz val="12"/>
      <color theme="1"/>
      <name val="ＭＳ Ｐゴシック"/>
      <family val="3"/>
      <charset val="128"/>
    </font>
    <font>
      <sz val="11"/>
      <color theme="1"/>
      <name val="HG丸ｺﾞｼｯｸM-PRO"/>
      <family val="2"/>
      <charset val="128"/>
    </font>
    <font>
      <sz val="14"/>
      <color rgb="FFFF0000"/>
      <name val="ＭＳ Ｐゴシック"/>
      <family val="3"/>
      <charset val="128"/>
    </font>
    <font>
      <strike/>
      <sz val="14"/>
      <color rgb="FFFF0000"/>
      <name val="ＭＳ Ｐゴシック"/>
      <family val="3"/>
      <charset val="128"/>
    </font>
    <font>
      <sz val="12"/>
      <color rgb="FFFF0000"/>
      <name val="ＭＳ Ｐゴシック"/>
      <family val="3"/>
      <charset val="128"/>
    </font>
    <font>
      <strike/>
      <sz val="12"/>
      <color rgb="FFFF0000"/>
      <name val="ＭＳ Ｐゴシック"/>
      <family val="3"/>
      <charset val="128"/>
    </font>
  </fonts>
  <fills count="4">
    <fill>
      <patternFill patternType="none"/>
    </fill>
    <fill>
      <patternFill patternType="gray125"/>
    </fill>
    <fill>
      <patternFill patternType="solid">
        <fgColor rgb="FFCCFFFF"/>
        <bgColor indexed="64"/>
      </patternFill>
    </fill>
    <fill>
      <patternFill patternType="solid">
        <fgColor theme="0"/>
        <bgColor indexed="64"/>
      </patternFill>
    </fill>
  </fills>
  <borders count="8">
    <border>
      <left/>
      <right/>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s>
  <cellStyleXfs count="10">
    <xf numFmtId="0" fontId="0" fillId="0" borderId="0">
      <alignment vertical="center"/>
    </xf>
    <xf numFmtId="0" fontId="2" fillId="0" borderId="0"/>
    <xf numFmtId="0" fontId="2" fillId="0" borderId="0">
      <alignment vertical="center"/>
    </xf>
    <xf numFmtId="0" fontId="4" fillId="0" borderId="0">
      <alignment vertical="center"/>
    </xf>
    <xf numFmtId="38" fontId="4"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4" fillId="0" borderId="0">
      <alignment vertical="center"/>
    </xf>
    <xf numFmtId="0" fontId="8" fillId="0" borderId="0">
      <alignment vertical="center"/>
    </xf>
    <xf numFmtId="0" fontId="8" fillId="0" borderId="0">
      <alignment vertical="center"/>
    </xf>
    <xf numFmtId="0" fontId="12" fillId="0" borderId="0">
      <alignment vertical="center"/>
    </xf>
  </cellStyleXfs>
  <cellXfs count="100">
    <xf numFmtId="0" fontId="0" fillId="0" borderId="0" xfId="0">
      <alignment vertical="center"/>
    </xf>
    <xf numFmtId="0" fontId="3" fillId="0" borderId="0" xfId="2" applyFont="1">
      <alignment vertical="center"/>
    </xf>
    <xf numFmtId="0" fontId="3" fillId="0" borderId="0" xfId="2" applyFont="1" applyAlignment="1">
      <alignment vertical="top" wrapText="1"/>
    </xf>
    <xf numFmtId="0" fontId="3" fillId="0" borderId="0" xfId="2" applyFont="1" applyAlignment="1">
      <alignment horizontal="left" vertical="center"/>
    </xf>
    <xf numFmtId="0" fontId="3" fillId="2" borderId="0" xfId="2" applyFont="1" applyFill="1">
      <alignment vertical="center"/>
    </xf>
    <xf numFmtId="49" fontId="3" fillId="0" borderId="0" xfId="2" applyNumberFormat="1" applyFont="1" applyAlignment="1">
      <alignment vertical="top" wrapText="1"/>
    </xf>
    <xf numFmtId="0" fontId="3" fillId="3" borderId="0" xfId="2" applyFont="1" applyFill="1">
      <alignment vertical="center"/>
    </xf>
    <xf numFmtId="0" fontId="3" fillId="3" borderId="0" xfId="2" applyFont="1" applyFill="1" applyAlignment="1">
      <alignment horizontal="right" vertical="center"/>
    </xf>
    <xf numFmtId="0" fontId="5" fillId="3" borderId="0" xfId="2" applyFont="1" applyFill="1">
      <alignment vertical="center"/>
    </xf>
    <xf numFmtId="0" fontId="3" fillId="3" borderId="0" xfId="2" applyFont="1" applyFill="1" applyAlignment="1">
      <alignment horizontal="left" vertical="center"/>
    </xf>
    <xf numFmtId="49" fontId="3" fillId="3" borderId="0" xfId="2" applyNumberFormat="1" applyFont="1" applyFill="1" applyAlignment="1">
      <alignment vertical="top" wrapText="1"/>
    </xf>
    <xf numFmtId="0" fontId="3" fillId="3" borderId="0" xfId="2" applyFont="1" applyFill="1" applyAlignment="1">
      <alignment vertical="top" wrapText="1"/>
    </xf>
    <xf numFmtId="0" fontId="7" fillId="3" borderId="0" xfId="2" applyFont="1" applyFill="1" applyAlignment="1">
      <alignment vertical="top" wrapText="1"/>
    </xf>
    <xf numFmtId="0" fontId="7" fillId="0" borderId="0" xfId="2" applyFont="1" applyAlignment="1">
      <alignment vertical="top" wrapText="1"/>
    </xf>
    <xf numFmtId="14" fontId="0" fillId="0" borderId="0" xfId="0" applyNumberFormat="1" applyAlignment="1"/>
    <xf numFmtId="49" fontId="0" fillId="0" borderId="0" xfId="0" applyNumberFormat="1" applyAlignment="1"/>
    <xf numFmtId="21" fontId="0" fillId="0" borderId="0" xfId="0" applyNumberFormat="1" applyAlignment="1"/>
    <xf numFmtId="0" fontId="7" fillId="0" borderId="1" xfId="2" applyFont="1" applyFill="1" applyBorder="1">
      <alignment vertical="center"/>
    </xf>
    <xf numFmtId="0" fontId="7" fillId="0" borderId="5" xfId="2" applyFont="1" applyFill="1" applyBorder="1">
      <alignment vertical="center"/>
    </xf>
    <xf numFmtId="0" fontId="7" fillId="0" borderId="0" xfId="2" applyFont="1" applyFill="1">
      <alignment vertical="center"/>
    </xf>
    <xf numFmtId="0" fontId="7" fillId="0" borderId="6" xfId="2" applyFont="1" applyFill="1" applyBorder="1">
      <alignment vertical="center"/>
    </xf>
    <xf numFmtId="0" fontId="7" fillId="0" borderId="0" xfId="0" applyFont="1" applyFill="1" applyAlignment="1">
      <alignment horizontal="left" vertical="center"/>
    </xf>
    <xf numFmtId="49" fontId="7" fillId="0" borderId="0" xfId="2" applyNumberFormat="1" applyFont="1" applyFill="1">
      <alignment vertical="center"/>
    </xf>
    <xf numFmtId="49" fontId="7" fillId="0" borderId="0" xfId="2" applyNumberFormat="1" applyFont="1" applyFill="1" applyAlignment="1">
      <alignment horizontal="right" vertical="center"/>
    </xf>
    <xf numFmtId="49" fontId="7" fillId="0" borderId="0" xfId="2" applyNumberFormat="1" applyFont="1" applyFill="1" applyAlignment="1">
      <alignment horizontal="center" vertical="center"/>
    </xf>
    <xf numFmtId="0" fontId="7" fillId="0" borderId="0" xfId="2" applyFont="1" applyFill="1" applyAlignment="1">
      <alignment horizontal="right" vertical="center"/>
    </xf>
    <xf numFmtId="49" fontId="7" fillId="0" borderId="6" xfId="2" applyNumberFormat="1" applyFont="1" applyFill="1" applyBorder="1">
      <alignment vertical="center"/>
    </xf>
    <xf numFmtId="49" fontId="7" fillId="0" borderId="0" xfId="2" applyNumberFormat="1" applyFont="1" applyFill="1" applyAlignment="1">
      <alignment horizontal="left" vertical="center"/>
    </xf>
    <xf numFmtId="49" fontId="7" fillId="0" borderId="0" xfId="2" applyNumberFormat="1" applyFont="1" applyFill="1" applyAlignment="1">
      <alignment horizontal="left" vertical="top"/>
    </xf>
    <xf numFmtId="0" fontId="7" fillId="0" borderId="0" xfId="2" applyFont="1" applyFill="1" applyAlignment="1">
      <alignment vertical="top"/>
    </xf>
    <xf numFmtId="0" fontId="7" fillId="0" borderId="0" xfId="2" applyFont="1" applyFill="1" applyAlignment="1">
      <alignment horizontal="left" vertical="top"/>
    </xf>
    <xf numFmtId="0" fontId="10" fillId="0" borderId="0" xfId="0" applyFont="1" applyFill="1">
      <alignment vertical="center"/>
    </xf>
    <xf numFmtId="0" fontId="7" fillId="0" borderId="0" xfId="0" applyFont="1" applyFill="1">
      <alignment vertical="center"/>
    </xf>
    <xf numFmtId="49" fontId="7" fillId="0" borderId="0" xfId="2" applyNumberFormat="1" applyFont="1" applyFill="1" applyAlignment="1">
      <alignment horizontal="left" vertical="top" wrapText="1"/>
    </xf>
    <xf numFmtId="0" fontId="7" fillId="0" borderId="0" xfId="0" applyFont="1" applyFill="1" applyAlignment="1">
      <alignment horizontal="center" vertical="center"/>
    </xf>
    <xf numFmtId="49" fontId="7" fillId="0" borderId="0" xfId="2" applyNumberFormat="1" applyFont="1" applyFill="1" applyAlignment="1">
      <alignment horizontal="left" vertical="center" wrapText="1"/>
    </xf>
    <xf numFmtId="0" fontId="7" fillId="0" borderId="0" xfId="2" applyFont="1" applyFill="1" applyAlignment="1">
      <alignment horizontal="center" vertical="center" wrapText="1"/>
    </xf>
    <xf numFmtId="0" fontId="7" fillId="0" borderId="0" xfId="2" applyFont="1" applyFill="1" applyAlignment="1">
      <alignment horizontal="distributed" vertical="center"/>
    </xf>
    <xf numFmtId="0" fontId="7" fillId="0" borderId="0" xfId="2" applyFont="1" applyFill="1" applyAlignment="1">
      <alignment horizontal="left" vertical="center"/>
    </xf>
    <xf numFmtId="0" fontId="7" fillId="0" borderId="6" xfId="2" applyFont="1" applyFill="1" applyBorder="1" applyAlignment="1">
      <alignment horizontal="left" vertical="center"/>
    </xf>
    <xf numFmtId="0" fontId="7" fillId="0" borderId="0" xfId="2" applyFont="1" applyFill="1" applyAlignment="1">
      <alignment vertical="top" wrapText="1"/>
    </xf>
    <xf numFmtId="0" fontId="10" fillId="0" borderId="0" xfId="0" applyFont="1" applyFill="1" applyAlignment="1">
      <alignment horizontal="left" vertical="center"/>
    </xf>
    <xf numFmtId="49" fontId="11" fillId="0" borderId="0" xfId="0" applyNumberFormat="1" applyFont="1" applyFill="1" applyAlignment="1">
      <alignment horizontal="left" vertical="center"/>
    </xf>
    <xf numFmtId="0" fontId="10" fillId="0" borderId="6" xfId="0" applyFont="1" applyFill="1" applyBorder="1">
      <alignment vertical="center"/>
    </xf>
    <xf numFmtId="0" fontId="7" fillId="0" borderId="7" xfId="2" applyFont="1" applyFill="1" applyBorder="1">
      <alignment vertical="center"/>
    </xf>
    <xf numFmtId="0" fontId="7" fillId="0" borderId="3" xfId="2" applyFont="1" applyFill="1" applyBorder="1">
      <alignment vertical="center"/>
    </xf>
    <xf numFmtId="49" fontId="16" fillId="0" borderId="0" xfId="2" applyNumberFormat="1" applyFont="1" applyFill="1" applyAlignment="1">
      <alignment horizontal="left" vertical="top"/>
    </xf>
    <xf numFmtId="0" fontId="16" fillId="0" borderId="0" xfId="2" applyFont="1" applyFill="1" applyAlignment="1">
      <alignment vertical="top"/>
    </xf>
    <xf numFmtId="0" fontId="3" fillId="0" borderId="0" xfId="2" applyFont="1" applyAlignment="1">
      <alignment horizontal="center" vertical="center"/>
    </xf>
    <xf numFmtId="0" fontId="7" fillId="0" borderId="0" xfId="2" applyFont="1" applyFill="1" applyAlignment="1">
      <alignment horizontal="left" vertical="center"/>
    </xf>
    <xf numFmtId="0" fontId="11" fillId="0" borderId="0" xfId="0" applyFont="1" applyFill="1" applyAlignment="1">
      <alignment horizontal="left" vertical="center"/>
    </xf>
    <xf numFmtId="0" fontId="7" fillId="0" borderId="0" xfId="2" applyFont="1" applyFill="1" applyAlignment="1">
      <alignment horizontal="left" vertical="top" wrapText="1"/>
    </xf>
    <xf numFmtId="0" fontId="7" fillId="0" borderId="6" xfId="2" applyFont="1" applyFill="1" applyBorder="1" applyAlignment="1">
      <alignment horizontal="left" vertical="top" wrapText="1"/>
    </xf>
    <xf numFmtId="0" fontId="7" fillId="0" borderId="3" xfId="2" applyFont="1" applyFill="1" applyBorder="1" applyAlignment="1">
      <alignment horizontal="right" vertical="center"/>
    </xf>
    <xf numFmtId="0" fontId="7" fillId="0" borderId="4" xfId="2" applyFont="1" applyFill="1" applyBorder="1" applyAlignment="1">
      <alignment horizontal="right" vertical="center"/>
    </xf>
    <xf numFmtId="49" fontId="7" fillId="0" borderId="0" xfId="2" applyNumberFormat="1" applyFont="1" applyFill="1" applyAlignment="1">
      <alignment horizontal="left" vertical="center"/>
    </xf>
    <xf numFmtId="0" fontId="10" fillId="0" borderId="0" xfId="0" applyFont="1" applyFill="1" applyAlignment="1">
      <alignment horizontal="left" vertical="center"/>
    </xf>
    <xf numFmtId="0" fontId="7" fillId="0" borderId="0" xfId="5" applyFont="1" applyFill="1" applyBorder="1" applyAlignment="1" applyProtection="1">
      <alignment horizontal="left" vertical="center" wrapText="1"/>
    </xf>
    <xf numFmtId="0" fontId="10" fillId="0" borderId="0" xfId="0" applyFont="1" applyFill="1" applyAlignment="1">
      <alignment horizontal="left" vertical="center" wrapText="1"/>
    </xf>
    <xf numFmtId="0" fontId="10" fillId="0" borderId="6" xfId="0" applyFont="1" applyFill="1" applyBorder="1" applyAlignment="1">
      <alignment horizontal="left" vertical="center" wrapText="1"/>
    </xf>
    <xf numFmtId="0" fontId="10" fillId="0" borderId="6" xfId="0" applyFont="1" applyFill="1" applyBorder="1" applyAlignment="1">
      <alignment horizontal="left" vertical="center"/>
    </xf>
    <xf numFmtId="0" fontId="7" fillId="0" borderId="6" xfId="2" applyFont="1" applyFill="1" applyBorder="1" applyAlignment="1">
      <alignment horizontal="left" vertical="center"/>
    </xf>
    <xf numFmtId="0" fontId="7" fillId="0" borderId="0" xfId="2" applyFont="1" applyFill="1" applyAlignment="1">
      <alignment horizontal="distributed" vertical="top" wrapText="1"/>
    </xf>
    <xf numFmtId="0" fontId="7" fillId="0" borderId="0" xfId="2" applyFont="1" applyFill="1" applyAlignment="1">
      <alignment horizontal="distributed" vertical="top"/>
    </xf>
    <xf numFmtId="0" fontId="7" fillId="0" borderId="0" xfId="0" applyFont="1" applyFill="1" applyAlignment="1">
      <alignment horizontal="left" vertical="center"/>
    </xf>
    <xf numFmtId="0" fontId="7" fillId="0" borderId="6" xfId="0" applyFont="1" applyFill="1" applyBorder="1" applyAlignment="1">
      <alignment horizontal="left" vertical="center"/>
    </xf>
    <xf numFmtId="0" fontId="7" fillId="0" borderId="0" xfId="2" applyFont="1" applyFill="1" applyAlignment="1">
      <alignment horizontal="distributed" vertical="center"/>
    </xf>
    <xf numFmtId="0" fontId="7" fillId="0" borderId="0" xfId="2" applyFont="1" applyAlignment="1">
      <alignment horizontal="left" vertical="center" wrapText="1"/>
    </xf>
    <xf numFmtId="0" fontId="7" fillId="0" borderId="6" xfId="2" applyFont="1" applyBorder="1" applyAlignment="1">
      <alignment horizontal="left" vertical="center" wrapText="1"/>
    </xf>
    <xf numFmtId="0" fontId="16" fillId="0" borderId="0" xfId="2" applyFont="1" applyFill="1" applyAlignment="1">
      <alignment horizontal="distributed" vertical="top"/>
    </xf>
    <xf numFmtId="49" fontId="16" fillId="0" borderId="0" xfId="2" applyNumberFormat="1" applyFont="1" applyFill="1" applyAlignment="1">
      <alignment horizontal="left" vertical="top" wrapText="1"/>
    </xf>
    <xf numFmtId="0" fontId="16" fillId="0" borderId="0" xfId="2" applyFont="1" applyFill="1" applyAlignment="1">
      <alignment horizontal="left" vertical="top" wrapText="1"/>
    </xf>
    <xf numFmtId="0" fontId="16" fillId="0" borderId="6" xfId="2" applyFont="1" applyFill="1" applyBorder="1" applyAlignment="1">
      <alignment horizontal="left" vertical="top" wrapText="1"/>
    </xf>
    <xf numFmtId="0" fontId="7" fillId="0" borderId="0" xfId="2" applyFont="1" applyFill="1" applyAlignment="1">
      <alignment horizontal="left" vertical="top"/>
    </xf>
    <xf numFmtId="0" fontId="7" fillId="0" borderId="6" xfId="2" applyFont="1" applyFill="1" applyBorder="1" applyAlignment="1">
      <alignment horizontal="left" vertical="top"/>
    </xf>
    <xf numFmtId="0" fontId="7" fillId="0" borderId="0" xfId="0" applyFont="1" applyFill="1" applyAlignment="1">
      <alignment horizontal="left" vertical="top"/>
    </xf>
    <xf numFmtId="0" fontId="15" fillId="0" borderId="0" xfId="0" applyFont="1" applyAlignment="1">
      <alignment horizontal="left" vertical="top"/>
    </xf>
    <xf numFmtId="0" fontId="7" fillId="0" borderId="0" xfId="0" applyFont="1" applyAlignment="1">
      <alignment horizontal="left" vertical="top"/>
    </xf>
    <xf numFmtId="0" fontId="7" fillId="0" borderId="6" xfId="0" applyFont="1" applyBorder="1" applyAlignment="1">
      <alignment horizontal="left" vertical="top"/>
    </xf>
    <xf numFmtId="0" fontId="7" fillId="0" borderId="0" xfId="2" applyFont="1" applyFill="1" applyAlignment="1">
      <alignment horizontal="distributed" vertical="center" wrapText="1"/>
    </xf>
    <xf numFmtId="0" fontId="15" fillId="0" borderId="0" xfId="2" applyFont="1" applyAlignment="1">
      <alignment horizontal="left" vertical="top" wrapText="1"/>
    </xf>
    <xf numFmtId="0" fontId="15" fillId="0" borderId="6" xfId="2" applyFont="1" applyBorder="1" applyAlignment="1">
      <alignment horizontal="left" vertical="top" wrapText="1"/>
    </xf>
    <xf numFmtId="49" fontId="7" fillId="0" borderId="0" xfId="2" applyNumberFormat="1" applyFont="1" applyFill="1" applyAlignment="1">
      <alignment horizontal="left" vertical="top" wrapText="1"/>
    </xf>
    <xf numFmtId="49" fontId="7" fillId="0" borderId="6" xfId="2" applyNumberFormat="1" applyFont="1" applyFill="1" applyBorder="1" applyAlignment="1">
      <alignment horizontal="left" vertical="top" wrapText="1"/>
    </xf>
    <xf numFmtId="0" fontId="7" fillId="0" borderId="5" xfId="2" applyFont="1" applyFill="1" applyBorder="1" applyAlignment="1">
      <alignment horizontal="center" vertical="center"/>
    </xf>
    <xf numFmtId="0" fontId="7" fillId="0" borderId="0" xfId="2" applyFont="1" applyFill="1" applyAlignment="1">
      <alignment horizontal="center" vertical="center"/>
    </xf>
    <xf numFmtId="0" fontId="7" fillId="0" borderId="6" xfId="2" applyFont="1" applyFill="1" applyBorder="1" applyAlignment="1">
      <alignment horizontal="center" vertical="center"/>
    </xf>
    <xf numFmtId="0" fontId="7" fillId="0" borderId="0" xfId="2" applyFont="1" applyFill="1" applyAlignment="1">
      <alignment horizontal="left" vertical="center" wrapText="1"/>
    </xf>
    <xf numFmtId="0" fontId="7" fillId="0" borderId="6" xfId="2" applyFont="1" applyFill="1" applyBorder="1" applyAlignment="1">
      <alignment horizontal="left" vertical="center" wrapText="1"/>
    </xf>
    <xf numFmtId="14" fontId="7" fillId="0" borderId="0" xfId="2" applyNumberFormat="1" applyFont="1" applyFill="1" applyAlignment="1">
      <alignment horizontal="left" vertical="center"/>
    </xf>
    <xf numFmtId="14" fontId="7" fillId="0" borderId="0" xfId="2" applyNumberFormat="1" applyFont="1" applyFill="1" applyAlignment="1">
      <alignment horizontal="left" vertical="center" wrapText="1"/>
    </xf>
    <xf numFmtId="14" fontId="7" fillId="0" borderId="6" xfId="2" applyNumberFormat="1" applyFont="1" applyFill="1" applyBorder="1" applyAlignment="1">
      <alignment horizontal="left" vertical="center" wrapText="1"/>
    </xf>
    <xf numFmtId="0" fontId="7" fillId="0" borderId="0" xfId="2" applyFont="1" applyFill="1">
      <alignment vertical="center"/>
    </xf>
    <xf numFmtId="14" fontId="7" fillId="0" borderId="1" xfId="2" applyNumberFormat="1" applyFont="1" applyFill="1" applyBorder="1" applyAlignment="1">
      <alignment horizontal="center" vertical="center"/>
    </xf>
    <xf numFmtId="0" fontId="7" fillId="0" borderId="2" xfId="2" applyFont="1" applyFill="1" applyBorder="1" applyAlignment="1">
      <alignment horizontal="center" vertical="center"/>
    </xf>
    <xf numFmtId="0" fontId="9" fillId="0" borderId="5" xfId="2" applyFont="1" applyBorder="1" applyAlignment="1">
      <alignment horizontal="center" vertical="center"/>
    </xf>
    <xf numFmtId="0" fontId="9" fillId="0" borderId="0" xfId="2" applyFont="1" applyAlignment="1">
      <alignment horizontal="center" vertical="center"/>
    </xf>
    <xf numFmtId="0" fontId="9" fillId="0" borderId="6" xfId="2" applyFont="1" applyBorder="1" applyAlignment="1">
      <alignment horizontal="center" vertical="center"/>
    </xf>
    <xf numFmtId="0" fontId="7" fillId="0" borderId="6" xfId="2" applyFont="1" applyFill="1" applyBorder="1" applyAlignment="1">
      <alignment horizontal="distributed" vertical="center" wrapText="1"/>
    </xf>
    <xf numFmtId="0" fontId="15" fillId="0" borderId="5" xfId="0" applyFont="1" applyBorder="1">
      <alignment vertical="center"/>
    </xf>
  </cellXfs>
  <cellStyles count="10">
    <cellStyle name="ハイパーリンク" xfId="5" builtinId="8"/>
    <cellStyle name="桁区切り 2" xfId="4" xr:uid="{00000000-0005-0000-0000-000001000000}"/>
    <cellStyle name="標準" xfId="0" builtinId="0"/>
    <cellStyle name="標準 2" xfId="1" xr:uid="{00000000-0005-0000-0000-000003000000}"/>
    <cellStyle name="標準 2 2" xfId="6" xr:uid="{00000000-0005-0000-0000-000004000000}"/>
    <cellStyle name="標準 2 3" xfId="7" xr:uid="{00000000-0005-0000-0000-000005000000}"/>
    <cellStyle name="標準 3" xfId="2" xr:uid="{00000000-0005-0000-0000-000006000000}"/>
    <cellStyle name="標準 4" xfId="3" xr:uid="{00000000-0005-0000-0000-000007000000}"/>
    <cellStyle name="標準 5" xfId="9" xr:uid="{00000000-0005-0000-0000-000008000000}"/>
    <cellStyle name="標準 9" xfId="8" xr:uid="{00000000-0005-0000-0000-000009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S54"/>
  <sheetViews>
    <sheetView showGridLines="0" tabSelected="1" zoomScale="75" zoomScaleNormal="75" zoomScaleSheetLayoutView="75" workbookViewId="0"/>
  </sheetViews>
  <sheetFormatPr defaultColWidth="4.140625" defaultRowHeight="25.5" customHeight="1" x14ac:dyDescent="0.15"/>
  <cols>
    <col min="1" max="1" width="4.140625" style="1" customWidth="1"/>
    <col min="2" max="2" width="8.5703125" style="1" customWidth="1"/>
    <col min="3" max="3" width="6.7109375" style="1" customWidth="1"/>
    <col min="4" max="4" width="7.7109375" style="1" customWidth="1"/>
    <col min="5" max="5" width="29.42578125" style="1" customWidth="1"/>
    <col min="6" max="6" width="3.42578125" style="1" customWidth="1"/>
    <col min="7" max="7" width="4.28515625" style="1" customWidth="1"/>
    <col min="8" max="8" width="41.140625" style="1" customWidth="1"/>
    <col min="9" max="9" width="9.140625" style="1" customWidth="1"/>
    <col min="10" max="10" width="38.140625" style="1" customWidth="1"/>
    <col min="11" max="11" width="6.140625" style="6" customWidth="1"/>
    <col min="12" max="16384" width="4.140625" style="1"/>
  </cols>
  <sheetData>
    <row r="1" spans="1:11" ht="25.5" customHeight="1" x14ac:dyDescent="0.15">
      <c r="A1" s="99" t="s">
        <v>122</v>
      </c>
      <c r="B1" s="17"/>
      <c r="C1" s="17"/>
      <c r="D1" s="17"/>
      <c r="E1" s="17"/>
      <c r="F1" s="17"/>
      <c r="G1" s="17"/>
      <c r="H1" s="17"/>
      <c r="I1" s="93" t="str">
        <f>IFERROR(TEXT(DATE(YEAR(基本情報_1_1!D2),MONTH(基本情報_1_1!D2),DAY(基本情報_1_1!D2)),"YYYY年M月D日"),"")</f>
        <v>2025年7月18日</v>
      </c>
      <c r="J1" s="94"/>
      <c r="K1" s="7"/>
    </row>
    <row r="2" spans="1:11" ht="25.5" customHeight="1" x14ac:dyDescent="0.15">
      <c r="A2" s="95" t="s">
        <v>117</v>
      </c>
      <c r="B2" s="96"/>
      <c r="C2" s="96"/>
      <c r="D2" s="96"/>
      <c r="E2" s="96"/>
      <c r="F2" s="96"/>
      <c r="G2" s="96"/>
      <c r="H2" s="96"/>
      <c r="I2" s="96"/>
      <c r="J2" s="97"/>
      <c r="K2" s="8"/>
    </row>
    <row r="3" spans="1:11" ht="21.75" customHeight="1" x14ac:dyDescent="0.15">
      <c r="A3" s="18"/>
      <c r="B3" s="63" t="s">
        <v>13</v>
      </c>
      <c r="C3" s="63"/>
      <c r="D3" s="63"/>
      <c r="E3" s="63"/>
      <c r="F3" s="63"/>
      <c r="G3" s="19"/>
      <c r="H3" s="19"/>
      <c r="I3" s="19"/>
      <c r="J3" s="20"/>
    </row>
    <row r="4" spans="1:11" ht="55.5" customHeight="1" x14ac:dyDescent="0.15">
      <c r="A4" s="18"/>
      <c r="B4" s="19"/>
      <c r="C4" s="19"/>
      <c r="D4" s="19"/>
      <c r="E4" s="19"/>
      <c r="F4" s="19"/>
      <c r="G4" s="19"/>
      <c r="H4" s="19"/>
      <c r="I4" s="79" t="s">
        <v>14</v>
      </c>
      <c r="J4" s="98"/>
    </row>
    <row r="5" spans="1:11" ht="25.5" customHeight="1" x14ac:dyDescent="0.15">
      <c r="A5" s="18"/>
      <c r="B5" s="19"/>
      <c r="C5" s="19"/>
      <c r="D5" s="19"/>
      <c r="E5" s="19"/>
      <c r="F5" s="19"/>
      <c r="G5" s="19"/>
      <c r="H5" s="19"/>
      <c r="I5" s="19"/>
      <c r="J5" s="20"/>
    </row>
    <row r="6" spans="1:11" ht="25.5" customHeight="1" x14ac:dyDescent="0.15">
      <c r="A6" s="18"/>
      <c r="B6" s="19"/>
      <c r="C6" s="19"/>
      <c r="D6" s="19"/>
      <c r="E6" s="21" t="s">
        <v>15</v>
      </c>
      <c r="F6" s="55" t="str">
        <f>基本情報_1_1!C2</f>
        <v>入札・契約事項説明書データ</v>
      </c>
      <c r="G6" s="49"/>
      <c r="H6" s="49"/>
      <c r="I6" s="49"/>
      <c r="J6" s="61"/>
    </row>
    <row r="7" spans="1:11" ht="25.5" customHeight="1" x14ac:dyDescent="0.15">
      <c r="A7" s="18"/>
      <c r="B7" s="19"/>
      <c r="C7" s="19"/>
      <c r="D7" s="19"/>
      <c r="E7" s="21" t="s">
        <v>16</v>
      </c>
      <c r="F7" s="92" t="str">
        <f>IFERROR(TEXT(DATE(YEAR(基本情報_1_1!A2),MONTH(基本情報_1_1!A2),DAY(基本情報_1_1!A2)),"YYYY年M月D日")&amp;"から"&amp;TEXT(DATE(YEAR(基本情報_1_1!B2),MONTH(基本情報_1_1!B2),DAY(基本情報_1_1!B2)),"YYYY年M月D日")&amp;"まで","")</f>
        <v>2025年7月1日から2025年7月31日まで</v>
      </c>
      <c r="G7" s="92"/>
      <c r="H7" s="92"/>
      <c r="I7" s="19"/>
      <c r="J7" s="20"/>
    </row>
    <row r="8" spans="1:11" ht="25.5" customHeight="1" x14ac:dyDescent="0.15">
      <c r="A8" s="18"/>
      <c r="B8" s="19"/>
      <c r="C8" s="19"/>
      <c r="D8" s="49" t="s">
        <v>17</v>
      </c>
      <c r="E8" s="49"/>
      <c r="F8" s="49"/>
      <c r="G8" s="49"/>
      <c r="H8" s="49"/>
      <c r="I8" s="19"/>
      <c r="J8" s="20"/>
    </row>
    <row r="9" spans="1:11" ht="27.75" customHeight="1" x14ac:dyDescent="0.15">
      <c r="A9" s="18"/>
      <c r="B9" s="19"/>
      <c r="C9" s="19"/>
      <c r="D9" s="19"/>
      <c r="E9" s="21" t="s">
        <v>0</v>
      </c>
      <c r="F9" s="64" t="s">
        <v>1</v>
      </c>
      <c r="G9" s="64"/>
      <c r="H9" s="64"/>
      <c r="I9" s="19"/>
      <c r="J9" s="20"/>
    </row>
    <row r="10" spans="1:11" ht="25.5" customHeight="1" x14ac:dyDescent="0.15">
      <c r="A10" s="18"/>
      <c r="B10" s="19"/>
      <c r="C10" s="19"/>
      <c r="D10" s="49" t="s">
        <v>18</v>
      </c>
      <c r="E10" s="49"/>
      <c r="F10" s="49"/>
      <c r="G10" s="49"/>
      <c r="H10" s="49"/>
      <c r="I10" s="19"/>
      <c r="J10" s="20"/>
    </row>
    <row r="11" spans="1:11" ht="15.75" customHeight="1" x14ac:dyDescent="0.15">
      <c r="A11" s="18"/>
      <c r="B11" s="19"/>
      <c r="C11" s="19"/>
      <c r="D11" s="19"/>
      <c r="E11" s="19"/>
      <c r="F11" s="19"/>
      <c r="G11" s="19"/>
      <c r="H11" s="19"/>
      <c r="I11" s="19"/>
      <c r="J11" s="20"/>
    </row>
    <row r="12" spans="1:11" ht="25.5" customHeight="1" x14ac:dyDescent="0.15">
      <c r="A12" s="84" t="s">
        <v>19</v>
      </c>
      <c r="B12" s="85"/>
      <c r="C12" s="85"/>
      <c r="D12" s="85"/>
      <c r="E12" s="85"/>
      <c r="F12" s="85"/>
      <c r="G12" s="85"/>
      <c r="H12" s="85"/>
      <c r="I12" s="85"/>
      <c r="J12" s="86"/>
    </row>
    <row r="13" spans="1:11" ht="16.5" customHeight="1" x14ac:dyDescent="0.15">
      <c r="A13" s="18"/>
      <c r="B13" s="19"/>
      <c r="C13" s="19"/>
      <c r="D13" s="19"/>
      <c r="E13" s="19"/>
      <c r="F13" s="19"/>
      <c r="G13" s="19"/>
      <c r="H13" s="19"/>
      <c r="I13" s="19"/>
      <c r="J13" s="20"/>
    </row>
    <row r="14" spans="1:11" s="4" customFormat="1" ht="25.5" customHeight="1" x14ac:dyDescent="0.15">
      <c r="A14" s="18"/>
      <c r="B14" s="22" t="s">
        <v>20</v>
      </c>
      <c r="C14" s="19" t="s">
        <v>21</v>
      </c>
      <c r="D14" s="22"/>
      <c r="E14" s="19"/>
      <c r="F14" s="23"/>
      <c r="G14" s="24"/>
      <c r="H14" s="25"/>
      <c r="I14" s="25"/>
      <c r="J14" s="26"/>
      <c r="K14" s="6"/>
    </row>
    <row r="15" spans="1:11" s="4" customFormat="1" ht="40.9" customHeight="1" x14ac:dyDescent="0.15">
      <c r="A15" s="18"/>
      <c r="B15" s="27"/>
      <c r="C15" s="87" t="s">
        <v>22</v>
      </c>
      <c r="D15" s="87"/>
      <c r="E15" s="87"/>
      <c r="F15" s="87"/>
      <c r="G15" s="87"/>
      <c r="H15" s="87"/>
      <c r="I15" s="87"/>
      <c r="J15" s="88"/>
      <c r="K15" s="6"/>
    </row>
    <row r="16" spans="1:11" s="4" customFormat="1" ht="25.5" customHeight="1" x14ac:dyDescent="0.15">
      <c r="A16" s="18"/>
      <c r="B16" s="28" t="s">
        <v>23</v>
      </c>
      <c r="C16" s="49" t="s">
        <v>24</v>
      </c>
      <c r="D16" s="49"/>
      <c r="E16" s="49" t="str">
        <f>TEXT(DATE(YEAR(基本情報_1_1!P2),MONTH(基本情報_1_1!P2),DAY(基本情報_1_1!P2)),"YYYY年M月D日")&amp;""&amp;TEXT(基本情報_1_1!R2,"h時まで")</f>
        <v>2025年7月4日8時まで</v>
      </c>
      <c r="F16" s="49"/>
      <c r="G16" s="49"/>
      <c r="H16" s="49"/>
      <c r="I16" s="25"/>
      <c r="J16" s="26"/>
      <c r="K16" s="6"/>
    </row>
    <row r="17" spans="1:12" s="4" customFormat="1" ht="25.5" customHeight="1" x14ac:dyDescent="0.15">
      <c r="A17" s="18"/>
      <c r="B17" s="28" t="s">
        <v>6</v>
      </c>
      <c r="C17" s="49" t="s">
        <v>10</v>
      </c>
      <c r="D17" s="49"/>
      <c r="E17" s="49"/>
      <c r="F17" s="49"/>
      <c r="G17" s="24"/>
      <c r="H17" s="25"/>
      <c r="I17" s="25"/>
      <c r="J17" s="26"/>
      <c r="K17" s="6"/>
    </row>
    <row r="18" spans="1:12" ht="25.5" customHeight="1" x14ac:dyDescent="0.15">
      <c r="A18" s="18"/>
      <c r="B18" s="22" t="s">
        <v>25</v>
      </c>
      <c r="C18" s="49" t="s">
        <v>26</v>
      </c>
      <c r="D18" s="49"/>
      <c r="E18" s="49"/>
      <c r="F18" s="19"/>
      <c r="G18" s="22"/>
      <c r="H18" s="19"/>
      <c r="I18" s="19"/>
      <c r="J18" s="20"/>
    </row>
    <row r="19" spans="1:12" ht="40.9" customHeight="1" x14ac:dyDescent="0.15">
      <c r="A19" s="18"/>
      <c r="B19" s="28" t="s">
        <v>23</v>
      </c>
      <c r="C19" s="66" t="s">
        <v>27</v>
      </c>
      <c r="D19" s="66"/>
      <c r="E19" s="66"/>
      <c r="F19" s="19" t="s">
        <v>2</v>
      </c>
      <c r="G19" s="89" t="str">
        <f>IFERROR(TEXT(DATE(YEAR(基本情報_1_1!AF2),MONTH(基本情報_1_1!AF2),DAY(基本情報_1_1!AF2)),"YYYY年M月D日")&amp;""&amp;TEXT(基本情報_1_1!Q2,"h時まで"),"")</f>
        <v>2025年7月12日14時まで</v>
      </c>
      <c r="H19" s="89"/>
      <c r="I19" s="90" t="s">
        <v>28</v>
      </c>
      <c r="J19" s="91"/>
      <c r="K19" s="9"/>
      <c r="L19" s="3"/>
    </row>
    <row r="20" spans="1:12" ht="42" customHeight="1" x14ac:dyDescent="0.15">
      <c r="A20" s="18"/>
      <c r="B20" s="28" t="s">
        <v>6</v>
      </c>
      <c r="C20" s="63" t="s">
        <v>29</v>
      </c>
      <c r="D20" s="63"/>
      <c r="E20" s="63"/>
      <c r="F20" s="29" t="s">
        <v>2</v>
      </c>
      <c r="G20" s="82" t="s">
        <v>30</v>
      </c>
      <c r="H20" s="82"/>
      <c r="I20" s="82"/>
      <c r="J20" s="83"/>
      <c r="K20" s="10"/>
      <c r="L20" s="5"/>
    </row>
    <row r="21" spans="1:12" ht="25.5" customHeight="1" x14ac:dyDescent="0.15">
      <c r="A21" s="18"/>
      <c r="B21" s="28" t="s">
        <v>7</v>
      </c>
      <c r="C21" s="66" t="s">
        <v>31</v>
      </c>
      <c r="D21" s="66"/>
      <c r="E21" s="66"/>
      <c r="F21" s="19" t="s">
        <v>2</v>
      </c>
      <c r="G21" s="49" t="s">
        <v>11</v>
      </c>
      <c r="H21" s="56"/>
      <c r="I21" s="56"/>
      <c r="J21" s="60"/>
    </row>
    <row r="22" spans="1:12" ht="69.599999999999994" customHeight="1" x14ac:dyDescent="0.15">
      <c r="A22" s="18"/>
      <c r="B22" s="28" t="s">
        <v>8</v>
      </c>
      <c r="C22" s="63" t="s">
        <v>32</v>
      </c>
      <c r="D22" s="63"/>
      <c r="E22" s="63"/>
      <c r="F22" s="29" t="s">
        <v>2</v>
      </c>
      <c r="G22" s="51" t="s">
        <v>33</v>
      </c>
      <c r="H22" s="51"/>
      <c r="I22" s="51"/>
      <c r="J22" s="52"/>
      <c r="K22" s="11"/>
      <c r="L22" s="2"/>
    </row>
    <row r="23" spans="1:12" ht="85.15" customHeight="1" x14ac:dyDescent="0.15">
      <c r="A23" s="18"/>
      <c r="B23" s="28" t="s">
        <v>9</v>
      </c>
      <c r="C23" s="63" t="s">
        <v>34</v>
      </c>
      <c r="D23" s="63"/>
      <c r="E23" s="63"/>
      <c r="F23" s="30" t="s">
        <v>2</v>
      </c>
      <c r="G23" s="51" t="str">
        <f>"「参考見積書作成要領」にしたがって参考見積書及び内訳書を作成のうえ、Excelデータで提出してください。なお、下請け業者の見積書等、根拠書類についてはExcel以外のデータでも紙面でも構いません。
提出の際(電子メールの場合)は、宛先は5(2)のメールアドレス宛とし、メールのタイトルを「参考見積書提出("&amp;基本情報_1_1!C2&amp;")」　としてください。"</f>
        <v>「参考見積書作成要領」にしたがって参考見積書及び内訳書を作成のうえ、Excelデータで提出してください。なお、下請け業者の見積書等、根拠書類についてはExcel以外のデータでも紙面でも構いません。
提出の際(電子メールの場合)は、宛先は5(2)のメールアドレス宛とし、メールのタイトルを「参考見積書提出(入札・契約事項説明書データ)」　としてください。</v>
      </c>
      <c r="H23" s="51"/>
      <c r="I23" s="51"/>
      <c r="J23" s="52"/>
      <c r="K23" s="12"/>
      <c r="L23" s="13"/>
    </row>
    <row r="24" spans="1:12" ht="16.5" customHeight="1" x14ac:dyDescent="0.15">
      <c r="A24" s="18"/>
      <c r="B24" s="19"/>
      <c r="C24" s="19"/>
      <c r="D24" s="19"/>
      <c r="E24" s="19"/>
      <c r="F24" s="19"/>
      <c r="G24" s="19"/>
      <c r="H24" s="19"/>
      <c r="I24" s="19"/>
      <c r="J24" s="20"/>
    </row>
    <row r="25" spans="1:12" ht="25.5" customHeight="1" x14ac:dyDescent="0.15">
      <c r="A25" s="18"/>
      <c r="B25" s="22" t="s">
        <v>35</v>
      </c>
      <c r="C25" s="49" t="s">
        <v>36</v>
      </c>
      <c r="D25" s="49"/>
      <c r="E25" s="49"/>
      <c r="F25" s="19"/>
      <c r="G25" s="22"/>
      <c r="H25" s="19"/>
      <c r="I25" s="19"/>
      <c r="J25" s="20"/>
    </row>
    <row r="26" spans="1:12" ht="28.5" customHeight="1" x14ac:dyDescent="0.15">
      <c r="A26" s="18"/>
      <c r="B26" s="28" t="s">
        <v>23</v>
      </c>
      <c r="C26" s="62" t="s">
        <v>37</v>
      </c>
      <c r="D26" s="63"/>
      <c r="E26" s="63"/>
      <c r="F26" s="19" t="s">
        <v>2</v>
      </c>
      <c r="G26" s="49" t="str">
        <f>IFERROR(TEXT(DATE(YEAR(基本情報_1_1!V2),MONTH(基本情報_1_1!V2),DAY(基本情報_1_1!V2)),"YYYY年M月D日")&amp;""&amp;TEXT(基本情報_1_1!W2,"h時まで"),"")</f>
        <v>2025年7月18日6時まで</v>
      </c>
      <c r="H26" s="49"/>
      <c r="I26" s="31"/>
      <c r="J26" s="20"/>
    </row>
    <row r="27" spans="1:12" ht="25.5" customHeight="1" x14ac:dyDescent="0.15">
      <c r="A27" s="18"/>
      <c r="B27" s="19"/>
      <c r="C27" s="66" t="s">
        <v>38</v>
      </c>
      <c r="D27" s="66"/>
      <c r="E27" s="66"/>
      <c r="F27" s="19" t="s">
        <v>2</v>
      </c>
      <c r="G27" s="49" t="str">
        <f>IFERROR(TEXT(DATE(YEAR(基本情報_1_1!O2),MONTH(基本情報_1_1!O2),DAY(基本情報_1_1!O2)),"YYYY年M月D日"),"")</f>
        <v>2025年7月11日</v>
      </c>
      <c r="H27" s="49"/>
      <c r="I27" s="32" t="s">
        <v>3</v>
      </c>
      <c r="J27" s="20"/>
    </row>
    <row r="28" spans="1:12" ht="35.25" customHeight="1" x14ac:dyDescent="0.15">
      <c r="A28" s="18"/>
      <c r="B28" s="27"/>
      <c r="C28" s="19"/>
      <c r="D28" s="19"/>
      <c r="E28" s="75" t="s">
        <v>4</v>
      </c>
      <c r="F28" s="75"/>
      <c r="G28" s="75"/>
      <c r="H28" s="75"/>
      <c r="I28" s="19"/>
      <c r="J28" s="20"/>
    </row>
    <row r="29" spans="1:12" ht="20.25" customHeight="1" x14ac:dyDescent="0.15">
      <c r="A29" s="18"/>
      <c r="B29" s="33" t="s">
        <v>39</v>
      </c>
      <c r="C29" s="66" t="s">
        <v>40</v>
      </c>
      <c r="D29" s="66"/>
      <c r="E29" s="66"/>
      <c r="F29" s="34" t="s">
        <v>2</v>
      </c>
      <c r="G29" s="76" t="s">
        <v>120</v>
      </c>
      <c r="H29" s="77"/>
      <c r="I29" s="77"/>
      <c r="J29" s="78"/>
    </row>
    <row r="30" spans="1:12" ht="31.5" customHeight="1" x14ac:dyDescent="0.15">
      <c r="A30" s="18"/>
      <c r="B30" s="35" t="s">
        <v>5</v>
      </c>
      <c r="C30" s="79" t="s">
        <v>41</v>
      </c>
      <c r="D30" s="66"/>
      <c r="E30" s="66"/>
      <c r="F30" s="36" t="s">
        <v>2</v>
      </c>
      <c r="G30" s="80" t="s">
        <v>121</v>
      </c>
      <c r="H30" s="80"/>
      <c r="I30" s="80"/>
      <c r="J30" s="81"/>
    </row>
    <row r="31" spans="1:12" ht="114" customHeight="1" x14ac:dyDescent="0.15">
      <c r="A31" s="18"/>
      <c r="B31" s="28" t="s">
        <v>8</v>
      </c>
      <c r="C31" s="63" t="s">
        <v>34</v>
      </c>
      <c r="D31" s="63"/>
      <c r="E31" s="63"/>
      <c r="F31" s="30" t="s">
        <v>2</v>
      </c>
      <c r="G31" s="51" t="s">
        <v>42</v>
      </c>
      <c r="H31" s="51"/>
      <c r="I31" s="51"/>
      <c r="J31" s="52"/>
    </row>
    <row r="32" spans="1:12" ht="25.5" customHeight="1" x14ac:dyDescent="0.15">
      <c r="A32" s="18"/>
      <c r="B32" s="22" t="s">
        <v>43</v>
      </c>
      <c r="C32" s="49" t="s">
        <v>44</v>
      </c>
      <c r="D32" s="49"/>
      <c r="E32" s="49"/>
      <c r="F32" s="49"/>
      <c r="G32" s="19"/>
      <c r="H32" s="19"/>
      <c r="I32" s="19"/>
      <c r="J32" s="20"/>
    </row>
    <row r="33" spans="1:19" ht="25.5" customHeight="1" x14ac:dyDescent="0.15">
      <c r="A33" s="18"/>
      <c r="B33" s="28" t="s">
        <v>23</v>
      </c>
      <c r="C33" s="66" t="s">
        <v>45</v>
      </c>
      <c r="D33" s="66"/>
      <c r="E33" s="66"/>
      <c r="F33" s="19" t="s">
        <v>2</v>
      </c>
      <c r="G33" s="49" t="str">
        <f>"契約金額の"&amp;基本情報_1_1!F2</f>
        <v>契約金額の10分の3以上</v>
      </c>
      <c r="H33" s="49"/>
      <c r="I33" s="19"/>
      <c r="J33" s="20"/>
    </row>
    <row r="34" spans="1:19" ht="36.75" customHeight="1" x14ac:dyDescent="0.15">
      <c r="A34" s="18"/>
      <c r="B34" s="30"/>
      <c r="C34" s="37"/>
      <c r="D34" s="37"/>
      <c r="E34" s="37"/>
      <c r="F34" s="19"/>
      <c r="G34" s="67" t="s">
        <v>119</v>
      </c>
      <c r="H34" s="67"/>
      <c r="I34" s="67"/>
      <c r="J34" s="68"/>
    </row>
    <row r="35" spans="1:19" ht="25.5" customHeight="1" x14ac:dyDescent="0.15">
      <c r="A35" s="18"/>
      <c r="B35" s="28" t="s">
        <v>6</v>
      </c>
      <c r="C35" s="66" t="s">
        <v>46</v>
      </c>
      <c r="D35" s="66"/>
      <c r="E35" s="66"/>
      <c r="F35" s="19" t="s">
        <v>2</v>
      </c>
      <c r="G35" s="55" t="str">
        <f>基本情報_1_1!H2</f>
        <v>完成払</v>
      </c>
      <c r="H35" s="49"/>
      <c r="I35" s="38"/>
      <c r="J35" s="39"/>
    </row>
    <row r="36" spans="1:19" ht="25.5" customHeight="1" x14ac:dyDescent="0.15">
      <c r="A36" s="18"/>
      <c r="B36" s="28" t="s">
        <v>7</v>
      </c>
      <c r="C36" s="66" t="s">
        <v>116</v>
      </c>
      <c r="D36" s="66"/>
      <c r="E36" s="66"/>
      <c r="F36" s="19" t="s">
        <v>2</v>
      </c>
      <c r="G36" s="19" t="str">
        <f>IF(基本情報_1_1!AH2="有", "未履行部分につき遅滞日数に応じて年5.0％の割合で計算した額", "免除")</f>
        <v>未履行部分につき遅滞日数に応じて年5.0％の割合で計算した額</v>
      </c>
      <c r="H36" s="19"/>
      <c r="I36" s="38"/>
      <c r="J36" s="39"/>
    </row>
    <row r="37" spans="1:19" ht="25.5" customHeight="1" x14ac:dyDescent="0.15">
      <c r="A37" s="18"/>
      <c r="B37" s="28" t="s">
        <v>8</v>
      </c>
      <c r="C37" s="66" t="s">
        <v>48</v>
      </c>
      <c r="D37" s="66"/>
      <c r="E37" s="66"/>
      <c r="F37" s="19" t="s">
        <v>2</v>
      </c>
      <c r="G37" s="19" t="str">
        <f>IF(基本情報_1_1!AJ2="有", "契約金額の10分の1", "免除")</f>
        <v>免除</v>
      </c>
      <c r="H37" s="19"/>
      <c r="I37" s="38"/>
      <c r="J37" s="39"/>
    </row>
    <row r="38" spans="1:19" ht="31.5" customHeight="1" x14ac:dyDescent="0.15">
      <c r="A38" s="18"/>
      <c r="B38" s="46" t="s">
        <v>9</v>
      </c>
      <c r="C38" s="69" t="s">
        <v>49</v>
      </c>
      <c r="D38" s="69"/>
      <c r="E38" s="69"/>
      <c r="F38" s="47" t="s">
        <v>2</v>
      </c>
      <c r="G38" s="70" t="str">
        <f>基本情報_1_1!L2</f>
        <v>見積した者上位3者と同時価格交渉を行います。</v>
      </c>
      <c r="H38" s="71"/>
      <c r="I38" s="71"/>
      <c r="J38" s="72"/>
    </row>
    <row r="39" spans="1:19" ht="25.5" customHeight="1" x14ac:dyDescent="0.15">
      <c r="A39" s="18"/>
      <c r="B39" s="28" t="s">
        <v>50</v>
      </c>
      <c r="C39" s="66" t="s">
        <v>51</v>
      </c>
      <c r="D39" s="66"/>
      <c r="E39" s="66"/>
      <c r="F39" s="29" t="s">
        <v>2</v>
      </c>
      <c r="G39" s="73" t="s">
        <v>52</v>
      </c>
      <c r="H39" s="73"/>
      <c r="I39" s="73"/>
      <c r="J39" s="74"/>
    </row>
    <row r="40" spans="1:19" ht="40.5" customHeight="1" x14ac:dyDescent="0.15">
      <c r="A40" s="18"/>
      <c r="B40" s="28" t="s">
        <v>53</v>
      </c>
      <c r="C40" s="62" t="s">
        <v>54</v>
      </c>
      <c r="D40" s="63"/>
      <c r="E40" s="63"/>
      <c r="F40" s="40" t="s">
        <v>55</v>
      </c>
      <c r="G40" s="51" t="s">
        <v>56</v>
      </c>
      <c r="H40" s="51"/>
      <c r="I40" s="51"/>
      <c r="J40" s="52"/>
    </row>
    <row r="41" spans="1:19" ht="25.5" customHeight="1" x14ac:dyDescent="0.15">
      <c r="A41" s="18"/>
      <c r="B41" s="19"/>
      <c r="C41" s="19"/>
      <c r="D41" s="19"/>
      <c r="E41" s="19"/>
      <c r="F41" s="19"/>
      <c r="G41" s="19"/>
      <c r="H41" s="19"/>
      <c r="I41" s="64" t="s">
        <v>12</v>
      </c>
      <c r="J41" s="65"/>
      <c r="M41" s="48"/>
      <c r="N41" s="48"/>
      <c r="O41" s="48"/>
      <c r="P41" s="48"/>
      <c r="Q41" s="48"/>
      <c r="R41" s="48"/>
      <c r="S41" s="48"/>
    </row>
    <row r="42" spans="1:19" ht="25.5" customHeight="1" x14ac:dyDescent="0.15">
      <c r="A42" s="18"/>
      <c r="B42" s="22" t="s">
        <v>57</v>
      </c>
      <c r="C42" s="49" t="s">
        <v>58</v>
      </c>
      <c r="D42" s="49"/>
      <c r="E42" s="19"/>
      <c r="F42" s="19"/>
      <c r="G42" s="19"/>
      <c r="H42" s="19"/>
      <c r="I42" s="19"/>
      <c r="J42" s="20"/>
    </row>
    <row r="43" spans="1:19" ht="25.5" customHeight="1" x14ac:dyDescent="0.15">
      <c r="A43" s="18"/>
      <c r="B43" s="28" t="s">
        <v>23</v>
      </c>
      <c r="C43" s="49" t="s">
        <v>59</v>
      </c>
      <c r="D43" s="56"/>
      <c r="E43" s="56"/>
      <c r="F43" s="56"/>
      <c r="G43" s="56"/>
      <c r="H43" s="56"/>
      <c r="I43" s="19"/>
      <c r="J43" s="20"/>
    </row>
    <row r="44" spans="1:19" ht="25.5" customHeight="1" x14ac:dyDescent="0.15">
      <c r="A44" s="18"/>
      <c r="B44" s="28"/>
      <c r="C44" s="19"/>
      <c r="D44" s="38" t="s">
        <v>115</v>
      </c>
      <c r="E44" s="41"/>
      <c r="F44" s="41"/>
      <c r="G44" s="41"/>
      <c r="H44" s="42" t="str">
        <f>基本情報_1_1!U2</f>
        <v>山田花子</v>
      </c>
      <c r="I44" s="19"/>
      <c r="J44" s="20"/>
    </row>
    <row r="45" spans="1:19" ht="25.5" customHeight="1" x14ac:dyDescent="0.15">
      <c r="A45" s="18"/>
      <c r="B45" s="30"/>
      <c r="C45" s="19"/>
      <c r="D45" s="19" t="s">
        <v>60</v>
      </c>
      <c r="E45" s="55" t="str">
        <f>基本情報_1_1!N2</f>
        <v>0476-34-5475</v>
      </c>
      <c r="F45" s="49"/>
      <c r="G45" s="49"/>
      <c r="H45" s="49"/>
      <c r="I45" s="31"/>
      <c r="J45" s="43"/>
    </row>
    <row r="46" spans="1:19" ht="25.5" customHeight="1" x14ac:dyDescent="0.15">
      <c r="A46" s="18"/>
      <c r="B46" s="28" t="s">
        <v>6</v>
      </c>
      <c r="C46" s="49" t="s">
        <v>61</v>
      </c>
      <c r="D46" s="56"/>
      <c r="E46" s="56"/>
      <c r="F46" s="56"/>
      <c r="G46" s="56"/>
      <c r="H46" s="19"/>
      <c r="I46" s="19"/>
      <c r="J46" s="20"/>
    </row>
    <row r="47" spans="1:19" ht="43.9" customHeight="1" x14ac:dyDescent="0.15">
      <c r="A47" s="18"/>
      <c r="B47" s="30"/>
      <c r="C47" s="57" t="s">
        <v>62</v>
      </c>
      <c r="D47" s="58"/>
      <c r="E47" s="58"/>
      <c r="F47" s="58"/>
      <c r="G47" s="58"/>
      <c r="H47" s="58"/>
      <c r="I47" s="58"/>
      <c r="J47" s="59"/>
    </row>
    <row r="48" spans="1:19" ht="25.5" customHeight="1" x14ac:dyDescent="0.15">
      <c r="A48" s="18"/>
      <c r="B48" s="30"/>
      <c r="C48" s="19"/>
      <c r="D48" s="49" t="s">
        <v>63</v>
      </c>
      <c r="E48" s="56"/>
      <c r="F48" s="56"/>
      <c r="G48" s="56"/>
      <c r="H48" s="56"/>
      <c r="I48" s="56"/>
      <c r="J48" s="60"/>
    </row>
    <row r="49" spans="1:10" ht="25.5" customHeight="1" x14ac:dyDescent="0.15">
      <c r="A49" s="18"/>
      <c r="B49" s="30"/>
      <c r="C49" s="19"/>
      <c r="D49" s="49" t="str">
        <f>"(イ)　メールのタイトルは、質問「"&amp;基本情報_1_1!C2&amp;"」について（貴社名）　に統一すること。"</f>
        <v>(イ)　メールのタイトルは、質問「入札・契約事項説明書データ」について（貴社名）　に統一すること。</v>
      </c>
      <c r="E49" s="49"/>
      <c r="F49" s="49"/>
      <c r="G49" s="49"/>
      <c r="H49" s="49"/>
      <c r="I49" s="49"/>
      <c r="J49" s="61"/>
    </row>
    <row r="50" spans="1:10" ht="25.5" customHeight="1" x14ac:dyDescent="0.15">
      <c r="A50" s="18"/>
      <c r="B50" s="30"/>
      <c r="C50" s="19"/>
      <c r="D50" s="22"/>
      <c r="E50" s="19" t="s">
        <v>64</v>
      </c>
      <c r="F50" s="50" t="str">
        <f>IFERROR(TEXT(DATE(YEAR(基本情報_1_1!Z2),MONTH(基本情報_1_1!Z2),DAY(基本情報_1_1!Z2)),"YYYY年M月D日")&amp;""&amp;TEXT(基本情報_1_1!AA2,"h時まで"),"")</f>
        <v>2025年7月11日0時まで</v>
      </c>
      <c r="G50" s="50"/>
      <c r="H50" s="50"/>
      <c r="I50" s="31"/>
      <c r="J50" s="43"/>
    </row>
    <row r="51" spans="1:10" ht="25.5" customHeight="1" x14ac:dyDescent="0.15">
      <c r="A51" s="18"/>
      <c r="B51" s="30"/>
      <c r="C51" s="19"/>
      <c r="D51" s="19"/>
      <c r="E51" s="19" t="s">
        <v>65</v>
      </c>
      <c r="F51" s="50" t="str">
        <f>IFERROR(TEXT(DATE(YEAR(基本情報_1_1!AD2),MONTH(基本情報_1_1!AD2),DAY(基本情報_1_1!AD2)),"YYYY年M月D日")&amp;""&amp;TEXT(基本情報_1_1!AE2,"h時"),"")</f>
        <v>2025年7月25日0時</v>
      </c>
      <c r="G51" s="50"/>
      <c r="H51" s="50"/>
      <c r="I51" s="25"/>
      <c r="J51" s="26"/>
    </row>
    <row r="52" spans="1:10" ht="25.5" customHeight="1" x14ac:dyDescent="0.15">
      <c r="A52" s="18"/>
      <c r="B52" s="28" t="s">
        <v>7</v>
      </c>
      <c r="C52" s="19" t="s">
        <v>66</v>
      </c>
      <c r="D52" s="22"/>
      <c r="E52" s="19"/>
      <c r="F52" s="23"/>
      <c r="G52" s="24"/>
      <c r="H52" s="25"/>
      <c r="I52" s="25"/>
      <c r="J52" s="26"/>
    </row>
    <row r="53" spans="1:10" ht="62.25" customHeight="1" x14ac:dyDescent="0.15">
      <c r="A53" s="18"/>
      <c r="B53" s="28" t="s">
        <v>8</v>
      </c>
      <c r="C53" s="51" t="s">
        <v>67</v>
      </c>
      <c r="D53" s="51"/>
      <c r="E53" s="51"/>
      <c r="F53" s="51"/>
      <c r="G53" s="51"/>
      <c r="H53" s="51"/>
      <c r="I53" s="51"/>
      <c r="J53" s="52"/>
    </row>
    <row r="54" spans="1:10" ht="25.5" customHeight="1" thickBot="1" x14ac:dyDescent="0.2">
      <c r="A54" s="44"/>
      <c r="B54" s="45"/>
      <c r="C54" s="45"/>
      <c r="D54" s="45"/>
      <c r="E54" s="45"/>
      <c r="F54" s="45"/>
      <c r="G54" s="45"/>
      <c r="H54" s="53" t="s">
        <v>68</v>
      </c>
      <c r="I54" s="53"/>
      <c r="J54" s="54"/>
    </row>
  </sheetData>
  <mergeCells count="65">
    <mergeCell ref="F7:H7"/>
    <mergeCell ref="I1:J1"/>
    <mergeCell ref="A2:J2"/>
    <mergeCell ref="B3:F3"/>
    <mergeCell ref="I4:J4"/>
    <mergeCell ref="F6:J6"/>
    <mergeCell ref="C20:E20"/>
    <mergeCell ref="G20:J20"/>
    <mergeCell ref="D8:H8"/>
    <mergeCell ref="F9:H9"/>
    <mergeCell ref="D10:H10"/>
    <mergeCell ref="A12:J12"/>
    <mergeCell ref="C15:J15"/>
    <mergeCell ref="C16:D16"/>
    <mergeCell ref="E16:H16"/>
    <mergeCell ref="C17:F17"/>
    <mergeCell ref="C18:E18"/>
    <mergeCell ref="C19:E19"/>
    <mergeCell ref="G19:H19"/>
    <mergeCell ref="I19:J19"/>
    <mergeCell ref="C21:E21"/>
    <mergeCell ref="G21:J21"/>
    <mergeCell ref="C22:E22"/>
    <mergeCell ref="G22:J22"/>
    <mergeCell ref="C23:E23"/>
    <mergeCell ref="G23:J23"/>
    <mergeCell ref="C31:E31"/>
    <mergeCell ref="G31:J31"/>
    <mergeCell ref="C25:E25"/>
    <mergeCell ref="C26:E26"/>
    <mergeCell ref="G26:H26"/>
    <mergeCell ref="C27:E27"/>
    <mergeCell ref="G27:H27"/>
    <mergeCell ref="E28:H28"/>
    <mergeCell ref="C29:E29"/>
    <mergeCell ref="G29:J29"/>
    <mergeCell ref="C30:E30"/>
    <mergeCell ref="G30:J30"/>
    <mergeCell ref="C40:E40"/>
    <mergeCell ref="G40:J40"/>
    <mergeCell ref="I41:J41"/>
    <mergeCell ref="C32:F32"/>
    <mergeCell ref="C33:E33"/>
    <mergeCell ref="G33:H33"/>
    <mergeCell ref="G34:J34"/>
    <mergeCell ref="C35:E35"/>
    <mergeCell ref="G35:H35"/>
    <mergeCell ref="C36:E36"/>
    <mergeCell ref="C37:E37"/>
    <mergeCell ref="C38:E38"/>
    <mergeCell ref="G38:J38"/>
    <mergeCell ref="C39:E39"/>
    <mergeCell ref="G39:J39"/>
    <mergeCell ref="M41:S41"/>
    <mergeCell ref="C42:D42"/>
    <mergeCell ref="F51:H51"/>
    <mergeCell ref="C53:J53"/>
    <mergeCell ref="H54:J54"/>
    <mergeCell ref="E45:H45"/>
    <mergeCell ref="C46:G46"/>
    <mergeCell ref="C47:J47"/>
    <mergeCell ref="D48:J48"/>
    <mergeCell ref="D49:J49"/>
    <mergeCell ref="F50:H50"/>
    <mergeCell ref="C43:H43"/>
  </mergeCells>
  <phoneticPr fontId="1"/>
  <dataValidations count="2">
    <dataValidation type="list" imeMode="on" showInputMessage="1" sqref="IG45 SC45 ABY45 ALU45 AVQ45 BFM45 BPI45 BZE45 CJA45 CSW45 DCS45 DMO45 DWK45 EGG45 EQC45 EZY45 FJU45 FTQ45 GDM45 GNI45 GXE45 HHA45 HQW45 IAS45 IKO45 IUK45 JEG45 JOC45 JXY45 KHU45 KRQ45 LBM45 LLI45 LVE45 MFA45 MOW45 MYS45 NIO45 NSK45 OCG45 OMC45 OVY45 PFU45 PPQ45 PZM45 QJI45 QTE45 RDA45 RMW45 RWS45 SGO45 SQK45 TAG45 TKC45 TTY45 UDU45 UNQ45 UXM45 VHI45 VRE45 WBA45 WKW45 WUS45 IG65577 SC65577 ABY65577 ALU65577 AVQ65577 BFM65577 BPI65577 BZE65577 CJA65577 CSW65577 DCS65577 DMO65577 DWK65577 EGG65577 EQC65577 EZY65577 FJU65577 FTQ65577 GDM65577 GNI65577 GXE65577 HHA65577 HQW65577 IAS65577 IKO65577 IUK65577 JEG65577 JOC65577 JXY65577 KHU65577 KRQ65577 LBM65577 LLI65577 LVE65577 MFA65577 MOW65577 MYS65577 NIO65577 NSK65577 OCG65577 OMC65577 OVY65577 PFU65577 PPQ65577 PZM65577 QJI65577 QTE65577 RDA65577 RMW65577 RWS65577 SGO65577 SQK65577 TAG65577 TKC65577 TTY65577 UDU65577 UNQ65577 UXM65577 VHI65577 VRE65577 WBA65577 WKW65577 WUS65577 IG131113 SC131113 ABY131113 ALU131113 AVQ131113 BFM131113 BPI131113 BZE131113 CJA131113 CSW131113 DCS131113 DMO131113 DWK131113 EGG131113 EQC131113 EZY131113 FJU131113 FTQ131113 GDM131113 GNI131113 GXE131113 HHA131113 HQW131113 IAS131113 IKO131113 IUK131113 JEG131113 JOC131113 JXY131113 KHU131113 KRQ131113 LBM131113 LLI131113 LVE131113 MFA131113 MOW131113 MYS131113 NIO131113 NSK131113 OCG131113 OMC131113 OVY131113 PFU131113 PPQ131113 PZM131113 QJI131113 QTE131113 RDA131113 RMW131113 RWS131113 SGO131113 SQK131113 TAG131113 TKC131113 TTY131113 UDU131113 UNQ131113 UXM131113 VHI131113 VRE131113 WBA131113 WKW131113 WUS131113 IG196649 SC196649 ABY196649 ALU196649 AVQ196649 BFM196649 BPI196649 BZE196649 CJA196649 CSW196649 DCS196649 DMO196649 DWK196649 EGG196649 EQC196649 EZY196649 FJU196649 FTQ196649 GDM196649 GNI196649 GXE196649 HHA196649 HQW196649 IAS196649 IKO196649 IUK196649 JEG196649 JOC196649 JXY196649 KHU196649 KRQ196649 LBM196649 LLI196649 LVE196649 MFA196649 MOW196649 MYS196649 NIO196649 NSK196649 OCG196649 OMC196649 OVY196649 PFU196649 PPQ196649 PZM196649 QJI196649 QTE196649 RDA196649 RMW196649 RWS196649 SGO196649 SQK196649 TAG196649 TKC196649 TTY196649 UDU196649 UNQ196649 UXM196649 VHI196649 VRE196649 WBA196649 WKW196649 WUS196649 IG262185 SC262185 ABY262185 ALU262185 AVQ262185 BFM262185 BPI262185 BZE262185 CJA262185 CSW262185 DCS262185 DMO262185 DWK262185 EGG262185 EQC262185 EZY262185 FJU262185 FTQ262185 GDM262185 GNI262185 GXE262185 HHA262185 HQW262185 IAS262185 IKO262185 IUK262185 JEG262185 JOC262185 JXY262185 KHU262185 KRQ262185 LBM262185 LLI262185 LVE262185 MFA262185 MOW262185 MYS262185 NIO262185 NSK262185 OCG262185 OMC262185 OVY262185 PFU262185 PPQ262185 PZM262185 QJI262185 QTE262185 RDA262185 RMW262185 RWS262185 SGO262185 SQK262185 TAG262185 TKC262185 TTY262185 UDU262185 UNQ262185 UXM262185 VHI262185 VRE262185 WBA262185 WKW262185 WUS262185 IG327721 SC327721 ABY327721 ALU327721 AVQ327721 BFM327721 BPI327721 BZE327721 CJA327721 CSW327721 DCS327721 DMO327721 DWK327721 EGG327721 EQC327721 EZY327721 FJU327721 FTQ327721 GDM327721 GNI327721 GXE327721 HHA327721 HQW327721 IAS327721 IKO327721 IUK327721 JEG327721 JOC327721 JXY327721 KHU327721 KRQ327721 LBM327721 LLI327721 LVE327721 MFA327721 MOW327721 MYS327721 NIO327721 NSK327721 OCG327721 OMC327721 OVY327721 PFU327721 PPQ327721 PZM327721 QJI327721 QTE327721 RDA327721 RMW327721 RWS327721 SGO327721 SQK327721 TAG327721 TKC327721 TTY327721 UDU327721 UNQ327721 UXM327721 VHI327721 VRE327721 WBA327721 WKW327721 WUS327721 IG393257 SC393257 ABY393257 ALU393257 AVQ393257 BFM393257 BPI393257 BZE393257 CJA393257 CSW393257 DCS393257 DMO393257 DWK393257 EGG393257 EQC393257 EZY393257 FJU393257 FTQ393257 GDM393257 GNI393257 GXE393257 HHA393257 HQW393257 IAS393257 IKO393257 IUK393257 JEG393257 JOC393257 JXY393257 KHU393257 KRQ393257 LBM393257 LLI393257 LVE393257 MFA393257 MOW393257 MYS393257 NIO393257 NSK393257 OCG393257 OMC393257 OVY393257 PFU393257 PPQ393257 PZM393257 QJI393257 QTE393257 RDA393257 RMW393257 RWS393257 SGO393257 SQK393257 TAG393257 TKC393257 TTY393257 UDU393257 UNQ393257 UXM393257 VHI393257 VRE393257 WBA393257 WKW393257 WUS393257 IG458793 SC458793 ABY458793 ALU458793 AVQ458793 BFM458793 BPI458793 BZE458793 CJA458793 CSW458793 DCS458793 DMO458793 DWK458793 EGG458793 EQC458793 EZY458793 FJU458793 FTQ458793 GDM458793 GNI458793 GXE458793 HHA458793 HQW458793 IAS458793 IKO458793 IUK458793 JEG458793 JOC458793 JXY458793 KHU458793 KRQ458793 LBM458793 LLI458793 LVE458793 MFA458793 MOW458793 MYS458793 NIO458793 NSK458793 OCG458793 OMC458793 OVY458793 PFU458793 PPQ458793 PZM458793 QJI458793 QTE458793 RDA458793 RMW458793 RWS458793 SGO458793 SQK458793 TAG458793 TKC458793 TTY458793 UDU458793 UNQ458793 UXM458793 VHI458793 VRE458793 WBA458793 WKW458793 WUS458793 IG524329 SC524329 ABY524329 ALU524329 AVQ524329 BFM524329 BPI524329 BZE524329 CJA524329 CSW524329 DCS524329 DMO524329 DWK524329 EGG524329 EQC524329 EZY524329 FJU524329 FTQ524329 GDM524329 GNI524329 GXE524329 HHA524329 HQW524329 IAS524329 IKO524329 IUK524329 JEG524329 JOC524329 JXY524329 KHU524329 KRQ524329 LBM524329 LLI524329 LVE524329 MFA524329 MOW524329 MYS524329 NIO524329 NSK524329 OCG524329 OMC524329 OVY524329 PFU524329 PPQ524329 PZM524329 QJI524329 QTE524329 RDA524329 RMW524329 RWS524329 SGO524329 SQK524329 TAG524329 TKC524329 TTY524329 UDU524329 UNQ524329 UXM524329 VHI524329 VRE524329 WBA524329 WKW524329 WUS524329 IG589865 SC589865 ABY589865 ALU589865 AVQ589865 BFM589865 BPI589865 BZE589865 CJA589865 CSW589865 DCS589865 DMO589865 DWK589865 EGG589865 EQC589865 EZY589865 FJU589865 FTQ589865 GDM589865 GNI589865 GXE589865 HHA589865 HQW589865 IAS589865 IKO589865 IUK589865 JEG589865 JOC589865 JXY589865 KHU589865 KRQ589865 LBM589865 LLI589865 LVE589865 MFA589865 MOW589865 MYS589865 NIO589865 NSK589865 OCG589865 OMC589865 OVY589865 PFU589865 PPQ589865 PZM589865 QJI589865 QTE589865 RDA589865 RMW589865 RWS589865 SGO589865 SQK589865 TAG589865 TKC589865 TTY589865 UDU589865 UNQ589865 UXM589865 VHI589865 VRE589865 WBA589865 WKW589865 WUS589865 IG655401 SC655401 ABY655401 ALU655401 AVQ655401 BFM655401 BPI655401 BZE655401 CJA655401 CSW655401 DCS655401 DMO655401 DWK655401 EGG655401 EQC655401 EZY655401 FJU655401 FTQ655401 GDM655401 GNI655401 GXE655401 HHA655401 HQW655401 IAS655401 IKO655401 IUK655401 JEG655401 JOC655401 JXY655401 KHU655401 KRQ655401 LBM655401 LLI655401 LVE655401 MFA655401 MOW655401 MYS655401 NIO655401 NSK655401 OCG655401 OMC655401 OVY655401 PFU655401 PPQ655401 PZM655401 QJI655401 QTE655401 RDA655401 RMW655401 RWS655401 SGO655401 SQK655401 TAG655401 TKC655401 TTY655401 UDU655401 UNQ655401 UXM655401 VHI655401 VRE655401 WBA655401 WKW655401 WUS655401 IG720937 SC720937 ABY720937 ALU720937 AVQ720937 BFM720937 BPI720937 BZE720937 CJA720937 CSW720937 DCS720937 DMO720937 DWK720937 EGG720937 EQC720937 EZY720937 FJU720937 FTQ720937 GDM720937 GNI720937 GXE720937 HHA720937 HQW720937 IAS720937 IKO720937 IUK720937 JEG720937 JOC720937 JXY720937 KHU720937 KRQ720937 LBM720937 LLI720937 LVE720937 MFA720937 MOW720937 MYS720937 NIO720937 NSK720937 OCG720937 OMC720937 OVY720937 PFU720937 PPQ720937 PZM720937 QJI720937 QTE720937 RDA720937 RMW720937 RWS720937 SGO720937 SQK720937 TAG720937 TKC720937 TTY720937 UDU720937 UNQ720937 UXM720937 VHI720937 VRE720937 WBA720937 WKW720937 WUS720937 IG786473 SC786473 ABY786473 ALU786473 AVQ786473 BFM786473 BPI786473 BZE786473 CJA786473 CSW786473 DCS786473 DMO786473 DWK786473 EGG786473 EQC786473 EZY786473 FJU786473 FTQ786473 GDM786473 GNI786473 GXE786473 HHA786473 HQW786473 IAS786473 IKO786473 IUK786473 JEG786473 JOC786473 JXY786473 KHU786473 KRQ786473 LBM786473 LLI786473 LVE786473 MFA786473 MOW786473 MYS786473 NIO786473 NSK786473 OCG786473 OMC786473 OVY786473 PFU786473 PPQ786473 PZM786473 QJI786473 QTE786473 RDA786473 RMW786473 RWS786473 SGO786473 SQK786473 TAG786473 TKC786473 TTY786473 UDU786473 UNQ786473 UXM786473 VHI786473 VRE786473 WBA786473 WKW786473 WUS786473 IG852009 SC852009 ABY852009 ALU852009 AVQ852009 BFM852009 BPI852009 BZE852009 CJA852009 CSW852009 DCS852009 DMO852009 DWK852009 EGG852009 EQC852009 EZY852009 FJU852009 FTQ852009 GDM852009 GNI852009 GXE852009 HHA852009 HQW852009 IAS852009 IKO852009 IUK852009 JEG852009 JOC852009 JXY852009 KHU852009 KRQ852009 LBM852009 LLI852009 LVE852009 MFA852009 MOW852009 MYS852009 NIO852009 NSK852009 OCG852009 OMC852009 OVY852009 PFU852009 PPQ852009 PZM852009 QJI852009 QTE852009 RDA852009 RMW852009 RWS852009 SGO852009 SQK852009 TAG852009 TKC852009 TTY852009 UDU852009 UNQ852009 UXM852009 VHI852009 VRE852009 WBA852009 WKW852009 WUS852009 IG917545 SC917545 ABY917545 ALU917545 AVQ917545 BFM917545 BPI917545 BZE917545 CJA917545 CSW917545 DCS917545 DMO917545 DWK917545 EGG917545 EQC917545 EZY917545 FJU917545 FTQ917545 GDM917545 GNI917545 GXE917545 HHA917545 HQW917545 IAS917545 IKO917545 IUK917545 JEG917545 JOC917545 JXY917545 KHU917545 KRQ917545 LBM917545 LLI917545 LVE917545 MFA917545 MOW917545 MYS917545 NIO917545 NSK917545 OCG917545 OMC917545 OVY917545 PFU917545 PPQ917545 PZM917545 QJI917545 QTE917545 RDA917545 RMW917545 RWS917545 SGO917545 SQK917545 TAG917545 TKC917545 TTY917545 UDU917545 UNQ917545 UXM917545 VHI917545 VRE917545 WBA917545 WKW917545 WUS917545 IG983081 SC983081 ABY983081 ALU983081 AVQ983081 BFM983081 BPI983081 BZE983081 CJA983081 CSW983081 DCS983081 DMO983081 DWK983081 EGG983081 EQC983081 EZY983081 FJU983081 FTQ983081 GDM983081 GNI983081 GXE983081 HHA983081 HQW983081 IAS983081 IKO983081 IUK983081 JEG983081 JOC983081 JXY983081 KHU983081 KRQ983081 LBM983081 LLI983081 LVE983081 MFA983081 MOW983081 MYS983081 NIO983081 NSK983081 OCG983081 OMC983081 OVY983081 PFU983081 PPQ983081 PZM983081 QJI983081 QTE983081 RDA983081 RMW983081 RWS983081 SGO983081 SQK983081 TAG983081 TKC983081 TTY983081 UDU983081 UNQ983081 UXM983081 VHI983081 VRE983081 WBA983081 WKW983081 WUS983081" xr:uid="{00000000-0002-0000-0000-000000000000}">
      <formula1>"0476-34-5484,0476-34-5825,0476-34-5475,0476-34-5145,0476-34-5726"</formula1>
    </dataValidation>
    <dataValidation type="list" allowBlank="1" showInputMessage="1" showErrorMessage="1" sqref="IK38:JE39 WLA983075:WLU983075 WBE983075:WBY983075 VRI983075:VSC983075 VHM983075:VIG983075 UXQ983075:UYK983075 UNU983075:UOO983075 UDY983075:UES983075 TUC983075:TUW983075 TKG983075:TLA983075 TAK983075:TBE983075 SQO983075:SRI983075 SGS983075:SHM983075 RWW983075:RXQ983075 RNA983075:RNU983075 RDE983075:RDY983075 QTI983075:QUC983075 QJM983075:QKG983075 PZQ983075:QAK983075 PPU983075:PQO983075 PFY983075:PGS983075 OWC983075:OWW983075 OMG983075:ONA983075 OCK983075:ODE983075 NSO983075:NTI983075 NIS983075:NJM983075 MYW983075:MZQ983075 MPA983075:MPU983075 MFE983075:MFY983075 LVI983075:LWC983075 LLM983075:LMG983075 LBQ983075:LCK983075 KRU983075:KSO983075 KHY983075:KIS983075 JYC983075:JYW983075 JOG983075:JPA983075 JEK983075:JFE983075 IUO983075:IVI983075 IKS983075:ILM983075 IAW983075:IBQ983075 HRA983075:HRU983075 HHE983075:HHY983075 GXI983075:GYC983075 GNM983075:GOG983075 GDQ983075:GEK983075 FTU983075:FUO983075 FJY983075:FKS983075 FAC983075:FAW983075 EQG983075:ERA983075 EGK983075:EHE983075 DWO983075:DXI983075 DMS983075:DNM983075 DCW983075:DDQ983075 CTA983075:CTU983075 CJE983075:CJY983075 BZI983075:CAC983075 BPM983075:BQG983075 BFQ983075:BGK983075 AVU983075:AWO983075 ALY983075:AMS983075 ACC983075:ACW983075 SG983075:TA983075 IK983075:JE983075 G983075:J983075 WUW917539:WVQ917539 WLA917539:WLU917539 WBE917539:WBY917539 VRI917539:VSC917539 VHM917539:VIG917539 UXQ917539:UYK917539 UNU917539:UOO917539 UDY917539:UES917539 TUC917539:TUW917539 TKG917539:TLA917539 TAK917539:TBE917539 SQO917539:SRI917539 SGS917539:SHM917539 RWW917539:RXQ917539 RNA917539:RNU917539 RDE917539:RDY917539 QTI917539:QUC917539 QJM917539:QKG917539 PZQ917539:QAK917539 PPU917539:PQO917539 PFY917539:PGS917539 OWC917539:OWW917539 OMG917539:ONA917539 OCK917539:ODE917539 NSO917539:NTI917539 NIS917539:NJM917539 MYW917539:MZQ917539 MPA917539:MPU917539 MFE917539:MFY917539 LVI917539:LWC917539 LLM917539:LMG917539 LBQ917539:LCK917539 KRU917539:KSO917539 KHY917539:KIS917539 JYC917539:JYW917539 JOG917539:JPA917539 JEK917539:JFE917539 IUO917539:IVI917539 IKS917539:ILM917539 IAW917539:IBQ917539 HRA917539:HRU917539 HHE917539:HHY917539 GXI917539:GYC917539 GNM917539:GOG917539 GDQ917539:GEK917539 FTU917539:FUO917539 FJY917539:FKS917539 FAC917539:FAW917539 EQG917539:ERA917539 EGK917539:EHE917539 DWO917539:DXI917539 DMS917539:DNM917539 DCW917539:DDQ917539 CTA917539:CTU917539 CJE917539:CJY917539 BZI917539:CAC917539 BPM917539:BQG917539 BFQ917539:BGK917539 AVU917539:AWO917539 ALY917539:AMS917539 ACC917539:ACW917539 SG917539:TA917539 IK917539:JE917539 G917539:J917539 WUW852003:WVQ852003 WLA852003:WLU852003 WBE852003:WBY852003 VRI852003:VSC852003 VHM852003:VIG852003 UXQ852003:UYK852003 UNU852003:UOO852003 UDY852003:UES852003 TUC852003:TUW852003 TKG852003:TLA852003 TAK852003:TBE852003 SQO852003:SRI852003 SGS852003:SHM852003 RWW852003:RXQ852003 RNA852003:RNU852003 RDE852003:RDY852003 QTI852003:QUC852003 QJM852003:QKG852003 PZQ852003:QAK852003 PPU852003:PQO852003 PFY852003:PGS852003 OWC852003:OWW852003 OMG852003:ONA852003 OCK852003:ODE852003 NSO852003:NTI852003 NIS852003:NJM852003 MYW852003:MZQ852003 MPA852003:MPU852003 MFE852003:MFY852003 LVI852003:LWC852003 LLM852003:LMG852003 LBQ852003:LCK852003 KRU852003:KSO852003 KHY852003:KIS852003 JYC852003:JYW852003 JOG852003:JPA852003 JEK852003:JFE852003 IUO852003:IVI852003 IKS852003:ILM852003 IAW852003:IBQ852003 HRA852003:HRU852003 HHE852003:HHY852003 GXI852003:GYC852003 GNM852003:GOG852003 GDQ852003:GEK852003 FTU852003:FUO852003 FJY852003:FKS852003 FAC852003:FAW852003 EQG852003:ERA852003 EGK852003:EHE852003 DWO852003:DXI852003 DMS852003:DNM852003 DCW852003:DDQ852003 CTA852003:CTU852003 CJE852003:CJY852003 BZI852003:CAC852003 BPM852003:BQG852003 BFQ852003:BGK852003 AVU852003:AWO852003 ALY852003:AMS852003 ACC852003:ACW852003 SG852003:TA852003 IK852003:JE852003 G852003:J852003 WUW786467:WVQ786467 WLA786467:WLU786467 WBE786467:WBY786467 VRI786467:VSC786467 VHM786467:VIG786467 UXQ786467:UYK786467 UNU786467:UOO786467 UDY786467:UES786467 TUC786467:TUW786467 TKG786467:TLA786467 TAK786467:TBE786467 SQO786467:SRI786467 SGS786467:SHM786467 RWW786467:RXQ786467 RNA786467:RNU786467 RDE786467:RDY786467 QTI786467:QUC786467 QJM786467:QKG786467 PZQ786467:QAK786467 PPU786467:PQO786467 PFY786467:PGS786467 OWC786467:OWW786467 OMG786467:ONA786467 OCK786467:ODE786467 NSO786467:NTI786467 NIS786467:NJM786467 MYW786467:MZQ786467 MPA786467:MPU786467 MFE786467:MFY786467 LVI786467:LWC786467 LLM786467:LMG786467 LBQ786467:LCK786467 KRU786467:KSO786467 KHY786467:KIS786467 JYC786467:JYW786467 JOG786467:JPA786467 JEK786467:JFE786467 IUO786467:IVI786467 IKS786467:ILM786467 IAW786467:IBQ786467 HRA786467:HRU786467 HHE786467:HHY786467 GXI786467:GYC786467 GNM786467:GOG786467 GDQ786467:GEK786467 FTU786467:FUO786467 FJY786467:FKS786467 FAC786467:FAW786467 EQG786467:ERA786467 EGK786467:EHE786467 DWO786467:DXI786467 DMS786467:DNM786467 DCW786467:DDQ786467 CTA786467:CTU786467 CJE786467:CJY786467 BZI786467:CAC786467 BPM786467:BQG786467 BFQ786467:BGK786467 AVU786467:AWO786467 ALY786467:AMS786467 ACC786467:ACW786467 SG786467:TA786467 IK786467:JE786467 G786467:J786467 WUW720931:WVQ720931 WLA720931:WLU720931 WBE720931:WBY720931 VRI720931:VSC720931 VHM720931:VIG720931 UXQ720931:UYK720931 UNU720931:UOO720931 UDY720931:UES720931 TUC720931:TUW720931 TKG720931:TLA720931 TAK720931:TBE720931 SQO720931:SRI720931 SGS720931:SHM720931 RWW720931:RXQ720931 RNA720931:RNU720931 RDE720931:RDY720931 QTI720931:QUC720931 QJM720931:QKG720931 PZQ720931:QAK720931 PPU720931:PQO720931 PFY720931:PGS720931 OWC720931:OWW720931 OMG720931:ONA720931 OCK720931:ODE720931 NSO720931:NTI720931 NIS720931:NJM720931 MYW720931:MZQ720931 MPA720931:MPU720931 MFE720931:MFY720931 LVI720931:LWC720931 LLM720931:LMG720931 LBQ720931:LCK720931 KRU720931:KSO720931 KHY720931:KIS720931 JYC720931:JYW720931 JOG720931:JPA720931 JEK720931:JFE720931 IUO720931:IVI720931 IKS720931:ILM720931 IAW720931:IBQ720931 HRA720931:HRU720931 HHE720931:HHY720931 GXI720931:GYC720931 GNM720931:GOG720931 GDQ720931:GEK720931 FTU720931:FUO720931 FJY720931:FKS720931 FAC720931:FAW720931 EQG720931:ERA720931 EGK720931:EHE720931 DWO720931:DXI720931 DMS720931:DNM720931 DCW720931:DDQ720931 CTA720931:CTU720931 CJE720931:CJY720931 BZI720931:CAC720931 BPM720931:BQG720931 BFQ720931:BGK720931 AVU720931:AWO720931 ALY720931:AMS720931 ACC720931:ACW720931 SG720931:TA720931 IK720931:JE720931 G720931:J720931 WUW655395:WVQ655395 WLA655395:WLU655395 WBE655395:WBY655395 VRI655395:VSC655395 VHM655395:VIG655395 UXQ655395:UYK655395 UNU655395:UOO655395 UDY655395:UES655395 TUC655395:TUW655395 TKG655395:TLA655395 TAK655395:TBE655395 SQO655395:SRI655395 SGS655395:SHM655395 RWW655395:RXQ655395 RNA655395:RNU655395 RDE655395:RDY655395 QTI655395:QUC655395 QJM655395:QKG655395 PZQ655395:QAK655395 PPU655395:PQO655395 PFY655395:PGS655395 OWC655395:OWW655395 OMG655395:ONA655395 OCK655395:ODE655395 NSO655395:NTI655395 NIS655395:NJM655395 MYW655395:MZQ655395 MPA655395:MPU655395 MFE655395:MFY655395 LVI655395:LWC655395 LLM655395:LMG655395 LBQ655395:LCK655395 KRU655395:KSO655395 KHY655395:KIS655395 JYC655395:JYW655395 JOG655395:JPA655395 JEK655395:JFE655395 IUO655395:IVI655395 IKS655395:ILM655395 IAW655395:IBQ655395 HRA655395:HRU655395 HHE655395:HHY655395 GXI655395:GYC655395 GNM655395:GOG655395 GDQ655395:GEK655395 FTU655395:FUO655395 FJY655395:FKS655395 FAC655395:FAW655395 EQG655395:ERA655395 EGK655395:EHE655395 DWO655395:DXI655395 DMS655395:DNM655395 DCW655395:DDQ655395 CTA655395:CTU655395 CJE655395:CJY655395 BZI655395:CAC655395 BPM655395:BQG655395 BFQ655395:BGK655395 AVU655395:AWO655395 ALY655395:AMS655395 ACC655395:ACW655395 SG655395:TA655395 IK655395:JE655395 G655395:J655395 WUW589859:WVQ589859 WLA589859:WLU589859 WBE589859:WBY589859 VRI589859:VSC589859 VHM589859:VIG589859 UXQ589859:UYK589859 UNU589859:UOO589859 UDY589859:UES589859 TUC589859:TUW589859 TKG589859:TLA589859 TAK589859:TBE589859 SQO589859:SRI589859 SGS589859:SHM589859 RWW589859:RXQ589859 RNA589859:RNU589859 RDE589859:RDY589859 QTI589859:QUC589859 QJM589859:QKG589859 PZQ589859:QAK589859 PPU589859:PQO589859 PFY589859:PGS589859 OWC589859:OWW589859 OMG589859:ONA589859 OCK589859:ODE589859 NSO589859:NTI589859 NIS589859:NJM589859 MYW589859:MZQ589859 MPA589859:MPU589859 MFE589859:MFY589859 LVI589859:LWC589859 LLM589859:LMG589859 LBQ589859:LCK589859 KRU589859:KSO589859 KHY589859:KIS589859 JYC589859:JYW589859 JOG589859:JPA589859 JEK589859:JFE589859 IUO589859:IVI589859 IKS589859:ILM589859 IAW589859:IBQ589859 HRA589859:HRU589859 HHE589859:HHY589859 GXI589859:GYC589859 GNM589859:GOG589859 GDQ589859:GEK589859 FTU589859:FUO589859 FJY589859:FKS589859 FAC589859:FAW589859 EQG589859:ERA589859 EGK589859:EHE589859 DWO589859:DXI589859 DMS589859:DNM589859 DCW589859:DDQ589859 CTA589859:CTU589859 CJE589859:CJY589859 BZI589859:CAC589859 BPM589859:BQG589859 BFQ589859:BGK589859 AVU589859:AWO589859 ALY589859:AMS589859 ACC589859:ACW589859 SG589859:TA589859 IK589859:JE589859 G589859:J589859 WUW524323:WVQ524323 WLA524323:WLU524323 WBE524323:WBY524323 VRI524323:VSC524323 VHM524323:VIG524323 UXQ524323:UYK524323 UNU524323:UOO524323 UDY524323:UES524323 TUC524323:TUW524323 TKG524323:TLA524323 TAK524323:TBE524323 SQO524323:SRI524323 SGS524323:SHM524323 RWW524323:RXQ524323 RNA524323:RNU524323 RDE524323:RDY524323 QTI524323:QUC524323 QJM524323:QKG524323 PZQ524323:QAK524323 PPU524323:PQO524323 PFY524323:PGS524323 OWC524323:OWW524323 OMG524323:ONA524323 OCK524323:ODE524323 NSO524323:NTI524323 NIS524323:NJM524323 MYW524323:MZQ524323 MPA524323:MPU524323 MFE524323:MFY524323 LVI524323:LWC524323 LLM524323:LMG524323 LBQ524323:LCK524323 KRU524323:KSO524323 KHY524323:KIS524323 JYC524323:JYW524323 JOG524323:JPA524323 JEK524323:JFE524323 IUO524323:IVI524323 IKS524323:ILM524323 IAW524323:IBQ524323 HRA524323:HRU524323 HHE524323:HHY524323 GXI524323:GYC524323 GNM524323:GOG524323 GDQ524323:GEK524323 FTU524323:FUO524323 FJY524323:FKS524323 FAC524323:FAW524323 EQG524323:ERA524323 EGK524323:EHE524323 DWO524323:DXI524323 DMS524323:DNM524323 DCW524323:DDQ524323 CTA524323:CTU524323 CJE524323:CJY524323 BZI524323:CAC524323 BPM524323:BQG524323 BFQ524323:BGK524323 AVU524323:AWO524323 ALY524323:AMS524323 ACC524323:ACW524323 SG524323:TA524323 IK524323:JE524323 G524323:J524323 WUW458787:WVQ458787 WLA458787:WLU458787 WBE458787:WBY458787 VRI458787:VSC458787 VHM458787:VIG458787 UXQ458787:UYK458787 UNU458787:UOO458787 UDY458787:UES458787 TUC458787:TUW458787 TKG458787:TLA458787 TAK458787:TBE458787 SQO458787:SRI458787 SGS458787:SHM458787 RWW458787:RXQ458787 RNA458787:RNU458787 RDE458787:RDY458787 QTI458787:QUC458787 QJM458787:QKG458787 PZQ458787:QAK458787 PPU458787:PQO458787 PFY458787:PGS458787 OWC458787:OWW458787 OMG458787:ONA458787 OCK458787:ODE458787 NSO458787:NTI458787 NIS458787:NJM458787 MYW458787:MZQ458787 MPA458787:MPU458787 MFE458787:MFY458787 LVI458787:LWC458787 LLM458787:LMG458787 LBQ458787:LCK458787 KRU458787:KSO458787 KHY458787:KIS458787 JYC458787:JYW458787 JOG458787:JPA458787 JEK458787:JFE458787 IUO458787:IVI458787 IKS458787:ILM458787 IAW458787:IBQ458787 HRA458787:HRU458787 HHE458787:HHY458787 GXI458787:GYC458787 GNM458787:GOG458787 GDQ458787:GEK458787 FTU458787:FUO458787 FJY458787:FKS458787 FAC458787:FAW458787 EQG458787:ERA458787 EGK458787:EHE458787 DWO458787:DXI458787 DMS458787:DNM458787 DCW458787:DDQ458787 CTA458787:CTU458787 CJE458787:CJY458787 BZI458787:CAC458787 BPM458787:BQG458787 BFQ458787:BGK458787 AVU458787:AWO458787 ALY458787:AMS458787 ACC458787:ACW458787 SG458787:TA458787 IK458787:JE458787 G458787:J458787 WUW393251:WVQ393251 WLA393251:WLU393251 WBE393251:WBY393251 VRI393251:VSC393251 VHM393251:VIG393251 UXQ393251:UYK393251 UNU393251:UOO393251 UDY393251:UES393251 TUC393251:TUW393251 TKG393251:TLA393251 TAK393251:TBE393251 SQO393251:SRI393251 SGS393251:SHM393251 RWW393251:RXQ393251 RNA393251:RNU393251 RDE393251:RDY393251 QTI393251:QUC393251 QJM393251:QKG393251 PZQ393251:QAK393251 PPU393251:PQO393251 PFY393251:PGS393251 OWC393251:OWW393251 OMG393251:ONA393251 OCK393251:ODE393251 NSO393251:NTI393251 NIS393251:NJM393251 MYW393251:MZQ393251 MPA393251:MPU393251 MFE393251:MFY393251 LVI393251:LWC393251 LLM393251:LMG393251 LBQ393251:LCK393251 KRU393251:KSO393251 KHY393251:KIS393251 JYC393251:JYW393251 JOG393251:JPA393251 JEK393251:JFE393251 IUO393251:IVI393251 IKS393251:ILM393251 IAW393251:IBQ393251 HRA393251:HRU393251 HHE393251:HHY393251 GXI393251:GYC393251 GNM393251:GOG393251 GDQ393251:GEK393251 FTU393251:FUO393251 FJY393251:FKS393251 FAC393251:FAW393251 EQG393251:ERA393251 EGK393251:EHE393251 DWO393251:DXI393251 DMS393251:DNM393251 DCW393251:DDQ393251 CTA393251:CTU393251 CJE393251:CJY393251 BZI393251:CAC393251 BPM393251:BQG393251 BFQ393251:BGK393251 AVU393251:AWO393251 ALY393251:AMS393251 ACC393251:ACW393251 SG393251:TA393251 IK393251:JE393251 G393251:J393251 WUW327715:WVQ327715 WLA327715:WLU327715 WBE327715:WBY327715 VRI327715:VSC327715 VHM327715:VIG327715 UXQ327715:UYK327715 UNU327715:UOO327715 UDY327715:UES327715 TUC327715:TUW327715 TKG327715:TLA327715 TAK327715:TBE327715 SQO327715:SRI327715 SGS327715:SHM327715 RWW327715:RXQ327715 RNA327715:RNU327715 RDE327715:RDY327715 QTI327715:QUC327715 QJM327715:QKG327715 PZQ327715:QAK327715 PPU327715:PQO327715 PFY327715:PGS327715 OWC327715:OWW327715 OMG327715:ONA327715 OCK327715:ODE327715 NSO327715:NTI327715 NIS327715:NJM327715 MYW327715:MZQ327715 MPA327715:MPU327715 MFE327715:MFY327715 LVI327715:LWC327715 LLM327715:LMG327715 LBQ327715:LCK327715 KRU327715:KSO327715 KHY327715:KIS327715 JYC327715:JYW327715 JOG327715:JPA327715 JEK327715:JFE327715 IUO327715:IVI327715 IKS327715:ILM327715 IAW327715:IBQ327715 HRA327715:HRU327715 HHE327715:HHY327715 GXI327715:GYC327715 GNM327715:GOG327715 GDQ327715:GEK327715 FTU327715:FUO327715 FJY327715:FKS327715 FAC327715:FAW327715 EQG327715:ERA327715 EGK327715:EHE327715 DWO327715:DXI327715 DMS327715:DNM327715 DCW327715:DDQ327715 CTA327715:CTU327715 CJE327715:CJY327715 BZI327715:CAC327715 BPM327715:BQG327715 BFQ327715:BGK327715 AVU327715:AWO327715 ALY327715:AMS327715 ACC327715:ACW327715 SG327715:TA327715 IK327715:JE327715 G327715:J327715 WUW262179:WVQ262179 WLA262179:WLU262179 WBE262179:WBY262179 VRI262179:VSC262179 VHM262179:VIG262179 UXQ262179:UYK262179 UNU262179:UOO262179 UDY262179:UES262179 TUC262179:TUW262179 TKG262179:TLA262179 TAK262179:TBE262179 SQO262179:SRI262179 SGS262179:SHM262179 RWW262179:RXQ262179 RNA262179:RNU262179 RDE262179:RDY262179 QTI262179:QUC262179 QJM262179:QKG262179 PZQ262179:QAK262179 PPU262179:PQO262179 PFY262179:PGS262179 OWC262179:OWW262179 OMG262179:ONA262179 OCK262179:ODE262179 NSO262179:NTI262179 NIS262179:NJM262179 MYW262179:MZQ262179 MPA262179:MPU262179 MFE262179:MFY262179 LVI262179:LWC262179 LLM262179:LMG262179 LBQ262179:LCK262179 KRU262179:KSO262179 KHY262179:KIS262179 JYC262179:JYW262179 JOG262179:JPA262179 JEK262179:JFE262179 IUO262179:IVI262179 IKS262179:ILM262179 IAW262179:IBQ262179 HRA262179:HRU262179 HHE262179:HHY262179 GXI262179:GYC262179 GNM262179:GOG262179 GDQ262179:GEK262179 FTU262179:FUO262179 FJY262179:FKS262179 FAC262179:FAW262179 EQG262179:ERA262179 EGK262179:EHE262179 DWO262179:DXI262179 DMS262179:DNM262179 DCW262179:DDQ262179 CTA262179:CTU262179 CJE262179:CJY262179 BZI262179:CAC262179 BPM262179:BQG262179 BFQ262179:BGK262179 AVU262179:AWO262179 ALY262179:AMS262179 ACC262179:ACW262179 SG262179:TA262179 IK262179:JE262179 G262179:J262179 WUW196643:WVQ196643 WLA196643:WLU196643 WBE196643:WBY196643 VRI196643:VSC196643 VHM196643:VIG196643 UXQ196643:UYK196643 UNU196643:UOO196643 UDY196643:UES196643 TUC196643:TUW196643 TKG196643:TLA196643 TAK196643:TBE196643 SQO196643:SRI196643 SGS196643:SHM196643 RWW196643:RXQ196643 RNA196643:RNU196643 RDE196643:RDY196643 QTI196643:QUC196643 QJM196643:QKG196643 PZQ196643:QAK196643 PPU196643:PQO196643 PFY196643:PGS196643 OWC196643:OWW196643 OMG196643:ONA196643 OCK196643:ODE196643 NSO196643:NTI196643 NIS196643:NJM196643 MYW196643:MZQ196643 MPA196643:MPU196643 MFE196643:MFY196643 LVI196643:LWC196643 LLM196643:LMG196643 LBQ196643:LCK196643 KRU196643:KSO196643 KHY196643:KIS196643 JYC196643:JYW196643 JOG196643:JPA196643 JEK196643:JFE196643 IUO196643:IVI196643 IKS196643:ILM196643 IAW196643:IBQ196643 HRA196643:HRU196643 HHE196643:HHY196643 GXI196643:GYC196643 GNM196643:GOG196643 GDQ196643:GEK196643 FTU196643:FUO196643 FJY196643:FKS196643 FAC196643:FAW196643 EQG196643:ERA196643 EGK196643:EHE196643 DWO196643:DXI196643 DMS196643:DNM196643 DCW196643:DDQ196643 CTA196643:CTU196643 CJE196643:CJY196643 BZI196643:CAC196643 BPM196643:BQG196643 BFQ196643:BGK196643 AVU196643:AWO196643 ALY196643:AMS196643 ACC196643:ACW196643 SG196643:TA196643 IK196643:JE196643 G196643:J196643 WUW131107:WVQ131107 WLA131107:WLU131107 WBE131107:WBY131107 VRI131107:VSC131107 VHM131107:VIG131107 UXQ131107:UYK131107 UNU131107:UOO131107 UDY131107:UES131107 TUC131107:TUW131107 TKG131107:TLA131107 TAK131107:TBE131107 SQO131107:SRI131107 SGS131107:SHM131107 RWW131107:RXQ131107 RNA131107:RNU131107 RDE131107:RDY131107 QTI131107:QUC131107 QJM131107:QKG131107 PZQ131107:QAK131107 PPU131107:PQO131107 PFY131107:PGS131107 OWC131107:OWW131107 OMG131107:ONA131107 OCK131107:ODE131107 NSO131107:NTI131107 NIS131107:NJM131107 MYW131107:MZQ131107 MPA131107:MPU131107 MFE131107:MFY131107 LVI131107:LWC131107 LLM131107:LMG131107 LBQ131107:LCK131107 KRU131107:KSO131107 KHY131107:KIS131107 JYC131107:JYW131107 JOG131107:JPA131107 JEK131107:JFE131107 IUO131107:IVI131107 IKS131107:ILM131107 IAW131107:IBQ131107 HRA131107:HRU131107 HHE131107:HHY131107 GXI131107:GYC131107 GNM131107:GOG131107 GDQ131107:GEK131107 FTU131107:FUO131107 FJY131107:FKS131107 FAC131107:FAW131107 EQG131107:ERA131107 EGK131107:EHE131107 DWO131107:DXI131107 DMS131107:DNM131107 DCW131107:DDQ131107 CTA131107:CTU131107 CJE131107:CJY131107 BZI131107:CAC131107 BPM131107:BQG131107 BFQ131107:BGK131107 AVU131107:AWO131107 ALY131107:AMS131107 ACC131107:ACW131107 SG131107:TA131107 IK131107:JE131107 G131107:J131107 WUW65571:WVQ65571 WLA65571:WLU65571 WBE65571:WBY65571 VRI65571:VSC65571 VHM65571:VIG65571 UXQ65571:UYK65571 UNU65571:UOO65571 UDY65571:UES65571 TUC65571:TUW65571 TKG65571:TLA65571 TAK65571:TBE65571 SQO65571:SRI65571 SGS65571:SHM65571 RWW65571:RXQ65571 RNA65571:RNU65571 RDE65571:RDY65571 QTI65571:QUC65571 QJM65571:QKG65571 PZQ65571:QAK65571 PPU65571:PQO65571 PFY65571:PGS65571 OWC65571:OWW65571 OMG65571:ONA65571 OCK65571:ODE65571 NSO65571:NTI65571 NIS65571:NJM65571 MYW65571:MZQ65571 MPA65571:MPU65571 MFE65571:MFY65571 LVI65571:LWC65571 LLM65571:LMG65571 LBQ65571:LCK65571 KRU65571:KSO65571 KHY65571:KIS65571 JYC65571:JYW65571 JOG65571:JPA65571 JEK65571:JFE65571 IUO65571:IVI65571 IKS65571:ILM65571 IAW65571:IBQ65571 HRA65571:HRU65571 HHE65571:HHY65571 GXI65571:GYC65571 GNM65571:GOG65571 GDQ65571:GEK65571 FTU65571:FUO65571 FJY65571:FKS65571 FAC65571:FAW65571 EQG65571:ERA65571 EGK65571:EHE65571 DWO65571:DXI65571 DMS65571:DNM65571 DCW65571:DDQ65571 CTA65571:CTU65571 CJE65571:CJY65571 BZI65571:CAC65571 BPM65571:BQG65571 BFQ65571:BGK65571 AVU65571:AWO65571 ALY65571:AMS65571 ACC65571:ACW65571 SG65571:TA65571 IK65571:JE65571 G65571:J65571 WUW38:WVQ39 WLA38:WLU39 WBE38:WBY39 VRI38:VSC39 VHM38:VIG39 UXQ38:UYK39 UNU38:UOO39 UDY38:UES39 TUC38:TUW39 TKG38:TLA39 TAK38:TBE39 SQO38:SRI39 SGS38:SHM39 RWW38:RXQ39 RNA38:RNU39 RDE38:RDY39 QTI38:QUC39 QJM38:QKG39 PZQ38:QAK39 PPU38:PQO39 PFY38:PGS39 OWC38:OWW39 OMG38:ONA39 OCK38:ODE39 NSO38:NTI39 NIS38:NJM39 MYW38:MZQ39 MPA38:MPU39 MFE38:MFY39 LVI38:LWC39 LLM38:LMG39 LBQ38:LCK39 KRU38:KSO39 KHY38:KIS39 JYC38:JYW39 JOG38:JPA39 JEK38:JFE39 IUO38:IVI39 IKS38:ILM39 IAW38:IBQ39 HRA38:HRU39 HHE38:HHY39 GXI38:GYC39 GNM38:GOG39 GDQ38:GEK39 FTU38:FUO39 FJY38:FKS39 FAC38:FAW39 EQG38:ERA39 EGK38:EHE39 DWO38:DXI39 DMS38:DNM39 DCW38:DDQ39 CTA38:CTU39 CJE38:CJY39 BZI38:CAC39 BPM38:BQG39 BFQ38:BGK39 AVU38:AWO39 ALY38:AMS39 ACC38:ACW39 SG38:TA39 WUW983075:WVQ983075" xr:uid="{00000000-0002-0000-0000-000001000000}">
      <formula1>#REF!</formula1>
    </dataValidation>
  </dataValidations>
  <pageMargins left="0.49" right="0.28999999999999998" top="0.27" bottom="0.18" header="0.22" footer="0.17"/>
  <pageSetup paperSize="9" scale="70" fitToHeight="0" orientation="portrait" r:id="rId1"/>
  <headerFooter alignWithMargins="0"/>
  <rowBreaks count="1" manualBreakCount="1">
    <brk id="41" max="3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4"/>
  <sheetViews>
    <sheetView workbookViewId="0">
      <selection activeCell="C3" sqref="C3"/>
    </sheetView>
  </sheetViews>
  <sheetFormatPr defaultRowHeight="12" x14ac:dyDescent="0.15"/>
  <cols>
    <col min="1" max="2" width="16.85546875" bestFit="1" customWidth="1"/>
    <col min="3" max="3" width="30.28515625" bestFit="1" customWidth="1"/>
    <col min="4" max="4" width="14.28515625" bestFit="1" customWidth="1"/>
    <col min="5" max="5" width="17.85546875" bestFit="1" customWidth="1"/>
    <col min="6" max="6" width="11.85546875" bestFit="1" customWidth="1"/>
    <col min="7" max="7" width="15.85546875" bestFit="1" customWidth="1"/>
    <col min="8" max="8" width="8.85546875" bestFit="1" customWidth="1"/>
    <col min="9" max="9" width="17.85546875" bestFit="1" customWidth="1"/>
    <col min="10" max="10" width="10.85546875" bestFit="1" customWidth="1"/>
    <col min="11" max="11" width="21.85546875" bestFit="1" customWidth="1"/>
    <col min="12" max="12" width="41.42578125" bestFit="1" customWidth="1"/>
    <col min="13" max="13" width="11.140625" bestFit="1" customWidth="1"/>
    <col min="14" max="14" width="12.85546875" bestFit="1" customWidth="1"/>
    <col min="15" max="15" width="50.140625" bestFit="1" customWidth="1"/>
    <col min="16" max="16" width="30.42578125" bestFit="1" customWidth="1"/>
    <col min="17" max="17" width="24.28515625" bestFit="1" customWidth="1"/>
    <col min="18" max="18" width="35.85546875" bestFit="1" customWidth="1"/>
    <col min="19" max="19" width="15.85546875" bestFit="1" customWidth="1"/>
    <col min="20" max="21" width="8.85546875" bestFit="1" customWidth="1"/>
    <col min="22" max="22" width="19.28515625" bestFit="1" customWidth="1"/>
    <col min="23" max="23" width="21.28515625" bestFit="1" customWidth="1"/>
    <col min="24" max="32" width="22.28515625" bestFit="1" customWidth="1"/>
  </cols>
  <sheetData>
    <row r="1" spans="1:36" x14ac:dyDescent="0.15">
      <c r="A1" t="s">
        <v>69</v>
      </c>
      <c r="B1" t="s">
        <v>70</v>
      </c>
      <c r="C1" t="s">
        <v>71</v>
      </c>
      <c r="D1" t="s">
        <v>72</v>
      </c>
      <c r="E1" t="s">
        <v>73</v>
      </c>
      <c r="F1" t="s">
        <v>45</v>
      </c>
      <c r="G1" t="s">
        <v>74</v>
      </c>
      <c r="H1" t="s">
        <v>75</v>
      </c>
      <c r="I1" t="s">
        <v>76</v>
      </c>
      <c r="J1" t="s">
        <v>77</v>
      </c>
      <c r="K1" t="s">
        <v>78</v>
      </c>
      <c r="L1" t="s">
        <v>79</v>
      </c>
      <c r="M1" t="s">
        <v>80</v>
      </c>
      <c r="N1" t="s">
        <v>81</v>
      </c>
      <c r="O1" t="s">
        <v>82</v>
      </c>
      <c r="P1" t="s">
        <v>83</v>
      </c>
      <c r="Q1" t="s">
        <v>84</v>
      </c>
      <c r="R1" t="s">
        <v>85</v>
      </c>
      <c r="S1" t="s">
        <v>86</v>
      </c>
      <c r="T1" t="s">
        <v>49</v>
      </c>
      <c r="U1" t="s">
        <v>87</v>
      </c>
      <c r="V1" t="s">
        <v>88</v>
      </c>
      <c r="W1" t="s">
        <v>89</v>
      </c>
      <c r="X1" t="s">
        <v>90</v>
      </c>
      <c r="Y1" t="s">
        <v>91</v>
      </c>
      <c r="Z1" t="s">
        <v>92</v>
      </c>
      <c r="AA1" t="s">
        <v>93</v>
      </c>
      <c r="AB1" t="s">
        <v>94</v>
      </c>
      <c r="AC1" t="s">
        <v>95</v>
      </c>
      <c r="AD1" t="s">
        <v>96</v>
      </c>
      <c r="AE1" t="s">
        <v>97</v>
      </c>
      <c r="AF1" t="s">
        <v>98</v>
      </c>
      <c r="AG1" t="s">
        <v>99</v>
      </c>
      <c r="AH1" t="s">
        <v>47</v>
      </c>
      <c r="AI1" t="s">
        <v>100</v>
      </c>
      <c r="AJ1" t="s">
        <v>48</v>
      </c>
    </row>
    <row r="2" spans="1:36" x14ac:dyDescent="0.15">
      <c r="A2" s="14">
        <v>45839</v>
      </c>
      <c r="B2" s="14">
        <v>45869</v>
      </c>
      <c r="C2" s="15" t="s">
        <v>118</v>
      </c>
      <c r="D2" s="14">
        <v>45856</v>
      </c>
      <c r="E2" s="15" t="s">
        <v>101</v>
      </c>
      <c r="F2" s="15" t="s">
        <v>102</v>
      </c>
      <c r="G2" s="15" t="s">
        <v>103</v>
      </c>
      <c r="H2" s="15" t="s">
        <v>104</v>
      </c>
      <c r="I2" s="15" t="s">
        <v>101</v>
      </c>
      <c r="J2" s="15" t="s">
        <v>105</v>
      </c>
      <c r="K2" s="15" t="s">
        <v>101</v>
      </c>
      <c r="L2" s="15" t="s">
        <v>106</v>
      </c>
      <c r="M2" s="15" t="s">
        <v>103</v>
      </c>
      <c r="N2" s="15" t="s">
        <v>107</v>
      </c>
      <c r="O2" s="14">
        <v>45849</v>
      </c>
      <c r="P2" s="14">
        <v>45842</v>
      </c>
      <c r="Q2" s="16" t="s">
        <v>108</v>
      </c>
      <c r="R2" s="16" t="s">
        <v>109</v>
      </c>
      <c r="S2" s="15" t="s">
        <v>101</v>
      </c>
      <c r="T2" s="15" t="s">
        <v>110</v>
      </c>
      <c r="U2" s="15" t="s">
        <v>111</v>
      </c>
      <c r="V2" s="14">
        <v>45856</v>
      </c>
      <c r="W2" s="16" t="s">
        <v>112</v>
      </c>
      <c r="X2" s="14">
        <v>45848</v>
      </c>
      <c r="Y2" s="16" t="s">
        <v>113</v>
      </c>
      <c r="Z2" s="14">
        <v>45849</v>
      </c>
      <c r="AA2" s="16" t="s">
        <v>113</v>
      </c>
      <c r="AB2" s="14">
        <v>45856</v>
      </c>
      <c r="AC2" s="16" t="s">
        <v>113</v>
      </c>
      <c r="AD2" s="14">
        <v>45863</v>
      </c>
      <c r="AE2" s="16" t="s">
        <v>113</v>
      </c>
      <c r="AF2" s="14">
        <v>45850</v>
      </c>
      <c r="AG2" s="15" t="s">
        <v>101</v>
      </c>
      <c r="AH2" s="15" t="s">
        <v>110</v>
      </c>
      <c r="AI2" s="15" t="s">
        <v>103</v>
      </c>
      <c r="AJ2" s="15" t="s">
        <v>114</v>
      </c>
    </row>
    <row r="4" spans="1:36" x14ac:dyDescent="0.15">
      <c r="AH4" s="15"/>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4" ma:contentTypeDescription="新しいドキュメントを作成します。" ma:contentTypeScope="" ma:versionID="9c24bd2a4d085c1474a732cc9a00e54a">
  <xsd:schema xmlns:xsd="http://www.w3.org/2001/XMLSchema" xmlns:xs="http://www.w3.org/2001/XMLSchema" xmlns:p="http://schemas.microsoft.com/office/2006/metadata/properties" xmlns:ns2="580f91ee-e56d-4d19-bf9a-cad906087a44" targetNamespace="http://schemas.microsoft.com/office/2006/metadata/properties" ma:root="true" ma:fieldsID="2428646a57248356c2b758fedcce2a84"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CDB3EE-7EC5-4E2B-9F3B-D56B1D709BEF}">
  <ds:schemaRefs>
    <ds:schemaRef ds:uri="http://schemas.microsoft.com/office/2006/metadata/properties"/>
    <ds:schemaRef ds:uri="http://schemas.microsoft.com/office/infopath/2007/PartnerControls"/>
    <ds:schemaRef ds:uri="a0166333-052d-4a1a-a114-171355dedbfd"/>
    <ds:schemaRef ds:uri="dc9beb1a-cd3d-403e-9a8d-7d9573e684fa"/>
  </ds:schemaRefs>
</ds:datastoreItem>
</file>

<file path=customXml/itemProps2.xml><?xml version="1.0" encoding="utf-8"?>
<ds:datastoreItem xmlns:ds="http://schemas.openxmlformats.org/officeDocument/2006/customXml" ds:itemID="{A36CD9D7-9E36-4426-8C39-B5244DBA6691}">
  <ds:schemaRefs>
    <ds:schemaRef ds:uri="http://schemas.microsoft.com/sharepoint/v3/contenttype/forms"/>
  </ds:schemaRefs>
</ds:datastoreItem>
</file>

<file path=customXml/itemProps3.xml><?xml version="1.0" encoding="utf-8"?>
<ds:datastoreItem xmlns:ds="http://schemas.openxmlformats.org/officeDocument/2006/customXml" ds:itemID="{9A4E5424-A35F-465D-AAFA-7090CC74A84B}"/>
</file>

<file path=docMetadata/LabelInfo.xml><?xml version="1.0" encoding="utf-8"?>
<clbl:labelList xmlns:clbl="http://schemas.microsoft.com/office/2020/mipLabelMetadata">
  <clbl:label id="{abef13c3-ec84-4360-afc1-346329e5c56e}" enabled="1" method="Privileged" siteId="{f54277c9-dafe-44aa-85a4-73d5c7c52450}" removed="0"/>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見積(入札)・契約事項説明書_公募型競争用_現場説明・見積活用</vt:lpstr>
      <vt:lpstr>基本情報_1_1</vt:lpstr>
      <vt:lpstr>'見積(入札)・契約事項説明書_公募型競争用_現場説明・見積活用'!Print_Area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小竹杏実 / Kotake，Ami</dc:creator>
  <cp:keywords/>
  <dc:description/>
  <cp:lastModifiedBy>Sugano, Yutaro</cp:lastModifiedBy>
  <cp:revision/>
  <dcterms:created xsi:type="dcterms:W3CDTF">2024-08-07T06:18:25Z</dcterms:created>
  <dcterms:modified xsi:type="dcterms:W3CDTF">2026-03-11T05:22:28Z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